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6" windowHeight="9132"/>
  </bookViews>
  <sheets>
    <sheet name="NSDP" sheetId="3" r:id="rId1"/>
    <sheet name="NSTW" sheetId="2" state="hidden" r:id="rId2"/>
    <sheet name="MTQG" sheetId="1" state="hidden" r:id="rId3"/>
  </sheets>
  <definedNames>
    <definedName name="\0051">"#REF!"</definedName>
    <definedName name="\0061">"#REF!"</definedName>
    <definedName name="\0061a">"#REF!"</definedName>
    <definedName name="\0062a">"#REF!"</definedName>
    <definedName name="\0062b">"#REF!"</definedName>
    <definedName name="\0062c">"#REF!"</definedName>
    <definedName name="\0063">"#REF!"</definedName>
    <definedName name="\0063a">"#REF!"</definedName>
    <definedName name="\0064">"#REF!"</definedName>
    <definedName name="\0081">"#REF!"</definedName>
    <definedName name="\0082">"#REF!"</definedName>
    <definedName name="\010">"#REF!"</definedName>
    <definedName name="\4001a">"#REF!"</definedName>
    <definedName name="\4001b">"#REF!"</definedName>
    <definedName name="\4002a">"#REF!"</definedName>
    <definedName name="\4002b">"#REF!"</definedName>
    <definedName name="\4003a">"#REF!"</definedName>
    <definedName name="\4003b">"#REF!"</definedName>
    <definedName name="\4004">"#REF!"</definedName>
    <definedName name="\4005">"#REF!"</definedName>
    <definedName name="\4006">"#REF!"</definedName>
    <definedName name="\4007">"#REF!"</definedName>
    <definedName name="\4013">"#REF!"</definedName>
    <definedName name="\4041">"#REF!"</definedName>
    <definedName name="\4042">"#REF!"</definedName>
    <definedName name="\4043">"#REF!"</definedName>
    <definedName name="\4044">"#REF!"</definedName>
    <definedName name="\4051">"#REF!"</definedName>
    <definedName name="\4052">"#REF!"</definedName>
    <definedName name="\4053">"#REF!"</definedName>
    <definedName name="\4054">"#REF!"</definedName>
    <definedName name="\4055">"#REF!"</definedName>
    <definedName name="\4056">"#REF!"</definedName>
    <definedName name="\4057">"#REF!"</definedName>
    <definedName name="\4061">"#REF!"</definedName>
    <definedName name="\4062">"#REF!"</definedName>
    <definedName name="\4063">"#REF!"</definedName>
    <definedName name="\4064">"#REF!"</definedName>
    <definedName name="\4065">"#REF!"</definedName>
    <definedName name="\4066">"#REF!"</definedName>
    <definedName name="\4071">"#REF!"</definedName>
    <definedName name="\4072">"#REF!"</definedName>
    <definedName name="\4073">"#REF!"</definedName>
    <definedName name="\4074">"#REF!"</definedName>
    <definedName name="\4075">"#REF!"</definedName>
    <definedName name="\4076">"#REF!"</definedName>
    <definedName name="\5001">"#REF!"</definedName>
    <definedName name="\50010a">"#REF!"</definedName>
    <definedName name="\50010b">"#REF!"</definedName>
    <definedName name="\50011a">"#REF!"</definedName>
    <definedName name="\50011b">"#REF!"</definedName>
    <definedName name="\50011c">"#REF!"</definedName>
    <definedName name="\5002">"#REF!"</definedName>
    <definedName name="\5003a">"#REF!"</definedName>
    <definedName name="\5003b">"#REF!"</definedName>
    <definedName name="\5004a">"#REF!"</definedName>
    <definedName name="\5004b">"#REF!"</definedName>
    <definedName name="\5004c">"#REF!"</definedName>
    <definedName name="\5004d">"#REF!"</definedName>
    <definedName name="\5004e">"#REF!"</definedName>
    <definedName name="\5004f">"#REF!"</definedName>
    <definedName name="\5004g">"#REF!"</definedName>
    <definedName name="\5005a">"#REF!"</definedName>
    <definedName name="\5005b">"#REF!"</definedName>
    <definedName name="\5005c">"#REF!"</definedName>
    <definedName name="\5006">"#REF!"</definedName>
    <definedName name="\5007">"#REF!"</definedName>
    <definedName name="\5008a">"#REF!"</definedName>
    <definedName name="\5008b">"#REF!"</definedName>
    <definedName name="\5009">"#REF!"</definedName>
    <definedName name="\5021">"#REF!"</definedName>
    <definedName name="\5022">"#REF!"</definedName>
    <definedName name="\5023">"#REF!"</definedName>
    <definedName name="\5041">"#REF!"</definedName>
    <definedName name="\5045">"#REF!"</definedName>
    <definedName name="\505">"#REF!"</definedName>
    <definedName name="\506">"#REF!"</definedName>
    <definedName name="\5081">"#REF!"</definedName>
    <definedName name="\5082">"#REF!"</definedName>
    <definedName name="\6001a">"#REF!"</definedName>
    <definedName name="\6001b">"#REF!"</definedName>
    <definedName name="\6001c">"#REF!"</definedName>
    <definedName name="\6002">"#REF!"</definedName>
    <definedName name="\6003">"#REF!"</definedName>
    <definedName name="\6004">"#REF!"</definedName>
    <definedName name="\6012">"#REF!"</definedName>
    <definedName name="\6021">"#REF!"</definedName>
    <definedName name="\6051">"#REF!"</definedName>
    <definedName name="\6052">"#REF!"</definedName>
    <definedName name="\6053">"#REF!"</definedName>
    <definedName name="\6055">"#REF!"</definedName>
    <definedName name="\6061">"#REF!"</definedName>
    <definedName name="\6101">"#REF!"</definedName>
    <definedName name="\6102">"#REF!"</definedName>
    <definedName name="\6121">"#REF!"</definedName>
    <definedName name="\6122">"#REF!"</definedName>
    <definedName name="\6123">"#REF!"</definedName>
    <definedName name="\6125">"#REF!"</definedName>
    <definedName name="\T" localSheetId="2">"#REF!"</definedName>
    <definedName name="\T">#REF!</definedName>
    <definedName name="_">"#N/A"</definedName>
    <definedName name="_________a1" hidden="1">{"'Sheet1'!$L$16"}</definedName>
    <definedName name="_________ban2" hidden="1">{"'Sheet1'!$L$16"}</definedName>
    <definedName name="_________h1" hidden="1">{"'Sheet1'!$L$16"}</definedName>
    <definedName name="_________hu1" hidden="1">{"'Sheet1'!$L$16"}</definedName>
    <definedName name="_________hu2" hidden="1">{"'Sheet1'!$L$16"}</definedName>
    <definedName name="_________hu5" hidden="1">{"'Sheet1'!$L$16"}</definedName>
    <definedName name="_________hu6" hidden="1">{"'Sheet1'!$L$16"}</definedName>
    <definedName name="_________M36" hidden="1">{"'Sheet1'!$L$16"}</definedName>
    <definedName name="_________PA3" hidden="1">{"'Sheet1'!$L$16"}</definedName>
    <definedName name="_________Tru21" hidden="1">{"'Sheet1'!$L$16"}</definedName>
    <definedName name="________a1" hidden="1">{"'Sheet1'!$L$16"}</definedName>
    <definedName name="________h1" hidden="1">{"'Sheet1'!$L$16"}</definedName>
    <definedName name="________hu1" hidden="1">{"'Sheet1'!$L$16"}</definedName>
    <definedName name="________hu2" hidden="1">{"'Sheet1'!$L$16"}</definedName>
    <definedName name="________hu5" hidden="1">{"'Sheet1'!$L$16"}</definedName>
    <definedName name="________hu6" hidden="1">{"'Sheet1'!$L$16"}</definedName>
    <definedName name="_______a1" hidden="1">{"'Sheet1'!$L$16"}</definedName>
    <definedName name="_______ban2" hidden="1">{"'Sheet1'!$L$16"}</definedName>
    <definedName name="_______h1" hidden="1">{"'Sheet1'!$L$16"}</definedName>
    <definedName name="_______hu1" hidden="1">{"'Sheet1'!$L$16"}</definedName>
    <definedName name="_______hu2" hidden="1">{"'Sheet1'!$L$16"}</definedName>
    <definedName name="_______hu5" hidden="1">{"'Sheet1'!$L$16"}</definedName>
    <definedName name="_______hu6" hidden="1">{"'Sheet1'!$L$16"}</definedName>
    <definedName name="_______M36" hidden="1">{"'Sheet1'!$L$16"}</definedName>
    <definedName name="_______PA3" hidden="1">{"'Sheet1'!$L$16"}</definedName>
    <definedName name="_______Tru21" hidden="1">{"'Sheet1'!$L$16"}</definedName>
    <definedName name="______a1" hidden="1">{"'Sheet1'!$L$16"}</definedName>
    <definedName name="______B1" hidden="1">{"'Sheet1'!$L$16"}</definedName>
    <definedName name="______ban2" hidden="1">{"'Sheet1'!$L$16"}</definedName>
    <definedName name="______f5" hidden="1">{"'Sheet1'!$L$16"}</definedName>
    <definedName name="______Goi8" hidden="1">{"'Sheet1'!$L$16"}</definedName>
    <definedName name="______h1" hidden="1">{"'Sheet1'!$L$16"}</definedName>
    <definedName name="______hu1" hidden="1">{"'Sheet1'!$L$16"}</definedName>
    <definedName name="______hu2" hidden="1">{"'Sheet1'!$L$16"}</definedName>
    <definedName name="______hu5" hidden="1">{"'Sheet1'!$L$16"}</definedName>
    <definedName name="______hu6" hidden="1">{"'Sheet1'!$L$16"}</definedName>
    <definedName name="______km03" hidden="1">{"'Sheet1'!$L$16"}</definedName>
    <definedName name="______Lan1" hidden="1">{"'Sheet1'!$L$16"}</definedName>
    <definedName name="______LAN3" hidden="1">{"'Sheet1'!$L$16"}</definedName>
    <definedName name="______M36" hidden="1">{"'Sheet1'!$L$16"}</definedName>
    <definedName name="______NSO2" hidden="1">{"'Sheet1'!$L$16"}</definedName>
    <definedName name="______PA3" hidden="1">{"'Sheet1'!$L$16"}</definedName>
    <definedName name="______phu2" hidden="1">{"'Sheet1'!$L$16"}</definedName>
    <definedName name="______td1" hidden="1">{"'Sheet1'!$L$16"}</definedName>
    <definedName name="______TO14" hidden="1">{"'Sheet1'!$L$16"}</definedName>
    <definedName name="______tt3" hidden="1">{"'Sheet1'!$L$16"}</definedName>
    <definedName name="______Tru21" hidden="1">{"'Sheet1'!$L$16"}</definedName>
    <definedName name="______VC5" hidden="1">{"'Sheet1'!$L$16"}</definedName>
    <definedName name="_____a1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1" hidden="1">{"'Sheet1'!$L$16"}</definedName>
    <definedName name="_____ban2" hidden="1">{"'Sheet1'!$L$16"}</definedName>
    <definedName name="_____f5" hidden="1">{"'Sheet1'!$L$16"}</definedName>
    <definedName name="_____Goi8" hidden="1">{"'Sheet1'!$L$16"}</definedName>
    <definedName name="_____h1" hidden="1">{"'Sheet1'!$L$16"}</definedName>
    <definedName name="_____hu1" hidden="1">{"'Sheet1'!$L$16"}</definedName>
    <definedName name="_____hu2" hidden="1">{"'Sheet1'!$L$16"}</definedName>
    <definedName name="_____hu5" hidden="1">{"'Sheet1'!$L$16"}</definedName>
    <definedName name="_____hu6" hidden="1">{"'Sheet1'!$L$16"}</definedName>
    <definedName name="_____km03" hidden="1">{"'Sheet1'!$L$16"}</definedName>
    <definedName name="_____Lan1" hidden="1">{"'Sheet1'!$L$16"}</definedName>
    <definedName name="_____LAN3" hidden="1">{"'Sheet1'!$L$16"}</definedName>
    <definedName name="_____M36" hidden="1">{"'Sheet1'!$L$16"}</definedName>
    <definedName name="_____NSO2" hidden="1">{"'Sheet1'!$L$16"}</definedName>
    <definedName name="_____PA3" hidden="1">{"'Sheet1'!$L$16"}</definedName>
    <definedName name="_____phu2" hidden="1">{"'Sheet1'!$L$16"}</definedName>
    <definedName name="_____td1" hidden="1">{"'Sheet1'!$L$16"}</definedName>
    <definedName name="_____TO14" hidden="1">{"'Sheet1'!$L$16"}</definedName>
    <definedName name="_____tt3" hidden="1">{"'Sheet1'!$L$16"}</definedName>
    <definedName name="_____Tru21" hidden="1">{"'Sheet1'!$L$16"}</definedName>
    <definedName name="_____VC5" hidden="1">{"'Sheet1'!$L$16"}</definedName>
    <definedName name="____a1" localSheetId="2" hidden="1">{"'Sheet1'!$L$16"}</definedName>
    <definedName name="____a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1" localSheetId="2" hidden="1">{"'Sheet1'!$L$16"}</definedName>
    <definedName name="____B1" hidden="1">{"'Sheet1'!$L$16"}</definedName>
    <definedName name="____ban2" localSheetId="2" hidden="1">{"'Sheet1'!$L$16"}</definedName>
    <definedName name="____ban2" hidden="1">{"'Sheet1'!$L$16"}</definedName>
    <definedName name="____boi1">#REF!</definedName>
    <definedName name="____boi2">#REF!</definedName>
    <definedName name="____cep1" hidden="1">{"'Sheet1'!$L$16"}</definedName>
    <definedName name="____Coc39" hidden="1">{"'Sheet1'!$L$16"}</definedName>
    <definedName name="____CON1">#REF!</definedName>
    <definedName name="____CON2">#REF!</definedName>
    <definedName name="____ddn400">#REF!</definedName>
    <definedName name="____ddn600">#REF!</definedName>
    <definedName name="____f5">{"'Sheet1'!$L$16"}</definedName>
    <definedName name="____GFE28">#REF!</definedName>
    <definedName name="____Goi8" hidden="1">{"'Sheet1'!$L$16"}</definedName>
    <definedName name="____h1" localSheetId="2" hidden="1">{"'Sheet1'!$L$16"}</definedName>
    <definedName name="____h1" hidden="1">{"'Sheet1'!$L$16"}</definedName>
    <definedName name="____hsm2">1.1289</definedName>
    <definedName name="____hu1" localSheetId="2" hidden="1">{"'Sheet1'!$L$16"}</definedName>
    <definedName name="____hu1" hidden="1">{"'Sheet1'!$L$16"}</definedName>
    <definedName name="____hu2" localSheetId="2" hidden="1">{"'Sheet1'!$L$16"}</definedName>
    <definedName name="____hu2" hidden="1">{"'Sheet1'!$L$16"}</definedName>
    <definedName name="____hu5" localSheetId="2" hidden="1">{"'Sheet1'!$L$16"}</definedName>
    <definedName name="____hu5" hidden="1">{"'Sheet1'!$L$16"}</definedName>
    <definedName name="____hu6" localSheetId="2" hidden="1">{"'Sheet1'!$L$16"}</definedName>
    <definedName name="____hu6" hidden="1">{"'Sheet1'!$L$16"}</definedName>
    <definedName name="____kl1">#REF!</definedName>
    <definedName name="____km03">{"'Sheet1'!$L$16"}</definedName>
    <definedName name="____KH08" hidden="1">{#N/A,#N/A,FALSE,"Chi tiÆt"}</definedName>
    <definedName name="____Lan1" localSheetId="2">{"Thuxm2.xls","Sheet1"}</definedName>
    <definedName name="____Lan1" hidden="1">{"'Sheet1'!$L$16"}</definedName>
    <definedName name="____LAN3" hidden="1">{"'Sheet1'!$L$16"}</definedName>
    <definedName name="____lap1">#REF!</definedName>
    <definedName name="____lap2">#REF!</definedName>
    <definedName name="____lk2" hidden="1">{"'Sheet1'!$L$16"}</definedName>
    <definedName name="____M36" localSheetId="2" hidden="1">{"'Sheet1'!$L$16"}</definedName>
    <definedName name="____M36" hidden="1">{"'Sheet1'!$L$16"}</definedName>
    <definedName name="____MAC12">#REF!</definedName>
    <definedName name="____MAC46">#REF!</definedName>
    <definedName name="____NCL100">#REF!</definedName>
    <definedName name="____NCL200">#REF!</definedName>
    <definedName name="____NCL250">#REF!</definedName>
    <definedName name="____NET2">#REF!</definedName>
    <definedName name="____nin190">#REF!</definedName>
    <definedName name="____NSO2" hidden="1">{"'Sheet1'!$L$16"}</definedName>
    <definedName name="____PA3" localSheetId="2" hidden="1">{"'Sheet1'!$L$16"}</definedName>
    <definedName name="____PA3" hidden="1">{"'Sheet1'!$L$16"}</definedName>
    <definedName name="____Pl2" localSheetId="2" hidden="1">{"'Sheet1'!$L$16"}</definedName>
    <definedName name="____Pl2" hidden="1">{"'Sheet1'!$L$16"}</definedName>
    <definedName name="____phu2">{"'Sheet1'!$L$16"}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N3">#REF!</definedName>
    <definedName name="____td1">{"'Sheet1'!$L$16"}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O14">{"'Sheet1'!$L$16"}</definedName>
    <definedName name="____tt3" localSheetId="2" hidden="1">{"'Sheet1'!$L$16"}</definedName>
    <definedName name="____tt3" hidden="1">{"'Sheet1'!$L$16"}</definedName>
    <definedName name="____TT31" hidden="1">{"'Sheet1'!$L$16"}</definedName>
    <definedName name="____tz593">#REF!</definedName>
    <definedName name="____Tru21" localSheetId="2" hidden="1">{"'Sheet1'!$L$16"}</definedName>
    <definedName name="____Tru21" hidden="1">{"'Sheet1'!$L$16"}</definedName>
    <definedName name="____VC5">{"'Sheet1'!$L$16"}</definedName>
    <definedName name="____VL100">#REF!</definedName>
    <definedName name="____VL200">#REF!</definedName>
    <definedName name="____VL250">#REF!</definedName>
    <definedName name="____xlfn.BAHTTEXT" hidden="1">#NAME?</definedName>
    <definedName name="___a1" localSheetId="2" hidden="1">{"'Sheet1'!$L$16"}</definedName>
    <definedName name="___a1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bb91">#N/A</definedName>
    <definedName name="___B1" localSheetId="2" hidden="1">{"'Sheet1'!$L$16"}</definedName>
    <definedName name="___B1" hidden="1">{"'Sheet1'!$L$16"}</definedName>
    <definedName name="___ban2" localSheetId="2" hidden="1">{"'Sheet1'!$L$16"}</definedName>
    <definedName name="___ban2" hidden="1">{"'Sheet1'!$L$16"}</definedName>
    <definedName name="___boi1">#REF!</definedName>
    <definedName name="___boi2">#REF!</definedName>
    <definedName name="___cep1" hidden="1">{"'Sheet1'!$L$16"}</definedName>
    <definedName name="___Coc39" hidden="1">{"'Sheet1'!$L$16"}</definedName>
    <definedName name="___CON1">#REF!</definedName>
    <definedName name="___CON2">#REF!</definedName>
    <definedName name="___ct2005" hidden="1">{"'Sheet1'!$L$16"}</definedName>
    <definedName name="___ddn400">#REF!</definedName>
    <definedName name="___ddn600">#REF!</definedName>
    <definedName name="___f5">{"'Sheet1'!$L$16"}</definedName>
    <definedName name="___GFE28">#REF!</definedName>
    <definedName name="___Goi8" hidden="1">{"'Sheet1'!$L$16"}</definedName>
    <definedName name="___h1" localSheetId="2" hidden="1">{"'Sheet1'!$L$16"}</definedName>
    <definedName name="___h1" hidden="1">{"'Sheet1'!$L$16"}</definedName>
    <definedName name="___hsm2">1.1289</definedName>
    <definedName name="___hu1" localSheetId="2" hidden="1">{"'Sheet1'!$L$16"}</definedName>
    <definedName name="___hu1" hidden="1">{"'Sheet1'!$L$16"}</definedName>
    <definedName name="___hu2" localSheetId="2" hidden="1">{"'Sheet1'!$L$16"}</definedName>
    <definedName name="___hu2" hidden="1">{"'Sheet1'!$L$16"}</definedName>
    <definedName name="___hu5" localSheetId="2" hidden="1">{"'Sheet1'!$L$16"}</definedName>
    <definedName name="___hu5" hidden="1">{"'Sheet1'!$L$16"}</definedName>
    <definedName name="___hu6" localSheetId="2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kl1">#REF!</definedName>
    <definedName name="___km03">{"'Sheet1'!$L$16"}</definedName>
    <definedName name="___KH08" hidden="1">{#N/A,#N/A,FALSE,"Chi tiÆt"}</definedName>
    <definedName name="___Lan1" localSheetId="2">{"Thuxm2.xls","Sheet1"}</definedName>
    <definedName name="___Lan1" hidden="1">{"'Sheet1'!$L$16"}</definedName>
    <definedName name="___LAN3" hidden="1">{"'Sheet1'!$L$16"}</definedName>
    <definedName name="___lap1">#REF!</definedName>
    <definedName name="___lap2">#REF!</definedName>
    <definedName name="___lk2" hidden="1">{"'Sheet1'!$L$16"}</definedName>
    <definedName name="___lt1">#N/A</definedName>
    <definedName name="___M36" localSheetId="2" hidden="1">{"'Sheet1'!$L$16"}</definedName>
    <definedName name="___M36" hidden="1">{"'Sheet1'!$L$16"}</definedName>
    <definedName name="___MAC12">#REF!</definedName>
    <definedName name="___MAC46">#REF!</definedName>
    <definedName name="___NCL100">#REF!</definedName>
    <definedName name="___NCL200">#REF!</definedName>
    <definedName name="___NCL250">#REF!</definedName>
    <definedName name="___NET2">#REF!</definedName>
    <definedName name="___nin190">#REF!</definedName>
    <definedName name="___NSO2" localSheetId="2" hidden="1">{"'Sheet1'!$L$16"}</definedName>
    <definedName name="___NSO2" hidden="1">{"'Sheet1'!$L$16"}</definedName>
    <definedName name="___PA3" localSheetId="2" hidden="1">{"'Sheet1'!$L$16"}</definedName>
    <definedName name="___PA3" hidden="1">{"'Sheet1'!$L$16"}</definedName>
    <definedName name="___Pl2" localSheetId="2" hidden="1">{"'Sheet1'!$L$16"}</definedName>
    <definedName name="___Pl2" hidden="1">{"'Sheet1'!$L$16"}</definedName>
    <definedName name="___PL3" localSheetId="2" hidden="1">#REF!</definedName>
    <definedName name="___PL3" hidden="1">#REF!</definedName>
    <definedName name="___phu2">{"'Sheet1'!$L$16"}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N3">#REF!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2" hidden="1">{"'Sheet1'!$L$16"}</definedName>
    <definedName name="___td1" hidden="1">{"'Sheet1'!$L$16"}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14">{"'Sheet1'!$L$16"}</definedName>
    <definedName name="___tt3" localSheetId="2" hidden="1">{"'Sheet1'!$L$16"}</definedName>
    <definedName name="___tt3" hidden="1">{"'Sheet1'!$L$16"}</definedName>
    <definedName name="___TT31" hidden="1">{"'Sheet1'!$L$16"}</definedName>
    <definedName name="___tz593">#REF!</definedName>
    <definedName name="___Tru21" localSheetId="2" hidden="1">{"'Sheet1'!$L$16"}</definedName>
    <definedName name="___Tru21" hidden="1">{"'Sheet1'!$L$16"}</definedName>
    <definedName name="___VC5">{"'Sheet1'!$L$16"}</definedName>
    <definedName name="___VL100">#REF!</definedName>
    <definedName name="___VL200">#REF!</definedName>
    <definedName name="___VL250">#REF!</definedName>
    <definedName name="___xlfn.BAHTTEXT" hidden="1">#NAME?</definedName>
    <definedName name="__0DATA_DATA2_L_1">NA()</definedName>
    <definedName name="__a1" localSheetId="2" hidden="1">{"'Sheet1'!$L$16"}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bb91">#N/A</definedName>
    <definedName name="__B1" localSheetId="2" hidden="1">{"'Sheet1'!$L$16"}</definedName>
    <definedName name="__B1" hidden="1">{"'Sheet1'!$L$16"}</definedName>
    <definedName name="__ban2" localSheetId="2" hidden="1">{"'Sheet1'!$L$16"}</definedName>
    <definedName name="__ban2" hidden="1">{"'Sheet1'!$L$16"}</definedName>
    <definedName name="__boi1">#REF!</definedName>
    <definedName name="__boi2">#REF!</definedName>
    <definedName name="__cep1" hidden="1">{"'Sheet1'!$L$16"}</definedName>
    <definedName name="__Coc39" hidden="1">{"'Sheet1'!$L$16"}</definedName>
    <definedName name="__CON1">#REF!</definedName>
    <definedName name="__CON2">#REF!</definedName>
    <definedName name="__Count">9</definedName>
    <definedName name="__ct2005" hidden="1">{"'Sheet1'!$L$16"}</definedName>
    <definedName name="__ct456789">IF(#REF!="","",#REF!*#REF!)</definedName>
    <definedName name="__ddn400">#REF!</definedName>
    <definedName name="__ddn600">#REF!</definedName>
    <definedName name="__f5">{"'Sheet1'!$L$16"}</definedName>
    <definedName name="__GFE28">#REF!</definedName>
    <definedName name="__Goi8" hidden="1">{"'Sheet1'!$L$16"}</definedName>
    <definedName name="__h1" localSheetId="2" hidden="1">{"'Sheet1'!$L$16"}</definedName>
    <definedName name="__h1" hidden="1">{"'Sheet1'!$L$16"}</definedName>
    <definedName name="__hsm2">1.1289</definedName>
    <definedName name="__hu1" localSheetId="2" hidden="1">{"'Sheet1'!$L$16"}</definedName>
    <definedName name="__hu1" hidden="1">{"'Sheet1'!$L$16"}</definedName>
    <definedName name="__hu2" localSheetId="2" hidden="1">{"'Sheet1'!$L$16"}</definedName>
    <definedName name="__hu2" hidden="1">{"'Sheet1'!$L$16"}</definedName>
    <definedName name="__hu5" localSheetId="2" hidden="1">{"'Sheet1'!$L$16"}</definedName>
    <definedName name="__hu5" hidden="1">{"'Sheet1'!$L$16"}</definedName>
    <definedName name="__hu6" localSheetId="2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l1">#REF!</definedName>
    <definedName name="__km03">{"'Sheet1'!$L$16"}</definedName>
    <definedName name="__KH08" hidden="1">{#N/A,#N/A,FALSE,"Chi tiÆt"}</definedName>
    <definedName name="__Lan1" localSheetId="2">{"Thuxm2.xls","Sheet1"}</definedName>
    <definedName name="__Lan1" hidden="1">{"'Sheet1'!$L$16"}</definedName>
    <definedName name="__LAN3" hidden="1">{"'Sheet1'!$L$16"}</definedName>
    <definedName name="__lap1">#REF!</definedName>
    <definedName name="__lap2">#REF!</definedName>
    <definedName name="__lk2" hidden="1">{"'Sheet1'!$L$16"}</definedName>
    <definedName name="__lt1">#N/A</definedName>
    <definedName name="__M36" localSheetId="2" hidden="1">{"'Sheet1'!$L$16"}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localSheetId="2" hidden="1">{"'Sheet1'!$L$16"}</definedName>
    <definedName name="__NSO2" hidden="1">{"'Sheet1'!$L$16"}</definedName>
    <definedName name="__PA3" localSheetId="2" hidden="1">{"'Sheet1'!$L$16"}</definedName>
    <definedName name="__PA3" hidden="1">{"'Sheet1'!$L$16"}</definedName>
    <definedName name="__Pl2" localSheetId="2" hidden="1">{"'Sheet1'!$L$16"}</definedName>
    <definedName name="__Pl2" hidden="1">{"'Sheet1'!$L$16"}</definedName>
    <definedName name="__phu2">{"'Sheet1'!$L$16"}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t2" hidden="1">{"'Sheet1'!$L$16"}</definedName>
    <definedName name="__td1">{"'Sheet1'!$L$16"}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L_OBDlg2" hidden="1">TRUE</definedName>
    <definedName name="__TO14">{"'Sheet1'!$L$16"}</definedName>
    <definedName name="__tt3" localSheetId="2" hidden="1">{"'Sheet1'!$L$16"}</definedName>
    <definedName name="__tt3" hidden="1">{"'Sheet1'!$L$16"}</definedName>
    <definedName name="__TT31" hidden="1">{"'Sheet1'!$L$16"}</definedName>
    <definedName name="__tz593">#REF!</definedName>
    <definedName name="__Tru21" localSheetId="2" hidden="1">{"'Sheet1'!$L$16"}</definedName>
    <definedName name="__Tru21" hidden="1">{"'Sheet1'!$L$16"}</definedName>
    <definedName name="__VC5">{"'Sheet1'!$L$16"}</definedName>
    <definedName name="__VL100">#REF!</definedName>
    <definedName name="__vl2" hidden="1">{"'Sheet1'!$L$16"}</definedName>
    <definedName name="__VL200">#REF!</definedName>
    <definedName name="__VL250">#REF!</definedName>
    <definedName name="__xl150">"#REF!"</definedName>
    <definedName name="__xlfn.BAHTTEXT" hidden="1">#NAME?</definedName>
    <definedName name="__xlnm._FilterDatabase_1">"#REF!"</definedName>
    <definedName name="__xlnm._FilterDatabase_2">"#REF!"</definedName>
    <definedName name="__xlnm.Database">"#REF!"</definedName>
    <definedName name="__xlnm.Print_Area" localSheetId="2">#REF!</definedName>
    <definedName name="__xlnm.Print_Area">#REF!</definedName>
    <definedName name="__xlnm.Print_Area_1">"#REF!"</definedName>
    <definedName name="__xlnm.Print_Titles" localSheetId="2">#REF!</definedName>
    <definedName name="__xlnm.Print_Titles">#REF!</definedName>
    <definedName name="__xlnm.Print_Titles_1">"#REF!"</definedName>
    <definedName name="__xlnm.Recorder">"#REF!"</definedName>
    <definedName name="_01_01_99" localSheetId="2">"#REF!"</definedName>
    <definedName name="_01_01_99">#REF!</definedName>
    <definedName name="_01_02_99" localSheetId="2">"#REF!"</definedName>
    <definedName name="_01_02_99">#REF!</definedName>
    <definedName name="_01_03_99" localSheetId="2">"#REF!"</definedName>
    <definedName name="_01_03_99">#REF!</definedName>
    <definedName name="_01_04_99" localSheetId="2">"#REF!"</definedName>
    <definedName name="_01_04_99">#REF!</definedName>
    <definedName name="_01_05_99" localSheetId="2">"#REF!"</definedName>
    <definedName name="_01_05_99">#REF!</definedName>
    <definedName name="_01_06_99" localSheetId="2">"#REF!"</definedName>
    <definedName name="_01_06_99">#REF!</definedName>
    <definedName name="_01_07_99" localSheetId="2">"#REF!"</definedName>
    <definedName name="_01_07_99">#REF!</definedName>
    <definedName name="_01_08_1999" localSheetId="2">"#REF!"</definedName>
    <definedName name="_01_08_1999">#REF!</definedName>
    <definedName name="_01_11_2001" localSheetId="2">"#N/A"</definedName>
    <definedName name="_01_11_2001">#N/A</definedName>
    <definedName name="_02" localSheetId="2">"#REF!"</definedName>
    <definedName name="_02">#REF!</definedName>
    <definedName name="_06">#REF!</definedName>
    <definedName name="_07">#REF!</definedName>
    <definedName name="_073">"DIEU CHINH"</definedName>
    <definedName name="_1" localSheetId="2">#N/A</definedName>
    <definedName name="_1">#REF!</definedName>
    <definedName name="_1_1" localSheetId="2">"#REF!"</definedName>
    <definedName name="_1_1">NA()</definedName>
    <definedName name="_1_11">"#REF!"</definedName>
    <definedName name="_1_12">"#REF!"</definedName>
    <definedName name="_1_17">"#REF!"</definedName>
    <definedName name="_1_21">"#REF!"</definedName>
    <definedName name="_10_1_1_1">"#REF!"</definedName>
    <definedName name="_1000A01" localSheetId="2">#N/A</definedName>
    <definedName name="_1000A01">#N/A</definedName>
    <definedName name="_1000A01_1" localSheetId="2">"#REF!"</definedName>
    <definedName name="_1000A01_1">NA()</definedName>
    <definedName name="_1000fff_2">{"'Sheet1'!$L$16"}</definedName>
    <definedName name="_1003DuongLoai1_1">"#REF!"</definedName>
    <definedName name="_1003fff_1_1">{"'Sheet1'!$L$16"}</definedName>
    <definedName name="_1004DuongLoai2_1">"#REF!"</definedName>
    <definedName name="_1005DuongLoai3_1">"#REF!"</definedName>
    <definedName name="_1006DuongLoai4_1">"#REF!"</definedName>
    <definedName name="_1006fff_1_2">{"'Sheet1'!$L$16"}</definedName>
    <definedName name="_1007DuongLoai5_1">"#REF!"</definedName>
    <definedName name="_1009fff_1_3">{"'Sheet1'!$L$16"}</definedName>
    <definedName name="_1012fff_1_1_1">{"'Sheet1'!$L$16"}</definedName>
    <definedName name="_1015fff_1_1_2">{"'Sheet1'!$L$16"}</definedName>
    <definedName name="_1018fff_1_1_3">{"'Sheet1'!$L$16"}</definedName>
    <definedName name="_102__M36_1">{"'Sheet1'!$L$16"}</definedName>
    <definedName name="_1021fff_2_1">{"'Sheet1'!$L$16"}</definedName>
    <definedName name="_1024fff_2_2">{"'Sheet1'!$L$16"}</definedName>
    <definedName name="_1027fff_2_3">{"'Sheet1'!$L$16"}</definedName>
    <definedName name="_1030fff_3_1">{"'Sheet1'!$L$16"}</definedName>
    <definedName name="_1033fff_3_2">{"'Sheet1'!$L$16"}</definedName>
    <definedName name="_1036fff_3_3">{"'Sheet1'!$L$16"}</definedName>
    <definedName name="_1039fff_4_1">{"'Sheet1'!$L$16"}</definedName>
    <definedName name="_103f5_4">{"'Sheet1'!$L$16"}</definedName>
    <definedName name="_1042fff_4_2">{"'Sheet1'!$L$16"}</definedName>
    <definedName name="_1045fff_4_3">{"'Sheet1'!$L$16"}</definedName>
    <definedName name="_1048fff_5_1">{"'Sheet1'!$L$16"}</definedName>
    <definedName name="_105__NSO2_1">{"'Sheet1'!$L$16"}</definedName>
    <definedName name="_1051fff_5_2">{"'Sheet1'!$L$16"}</definedName>
    <definedName name="_1054fff_5_3">{"'Sheet1'!$L$16"}</definedName>
    <definedName name="_1057fff_6_1">{"'Sheet1'!$L$16"}</definedName>
    <definedName name="_1060fff_6_2">{"'Sheet1'!$L$16"}</definedName>
    <definedName name="_1061End_1_1">"#REF!"</definedName>
    <definedName name="_1062End_10_1">"#REF!"</definedName>
    <definedName name="_1063End_11_1">"#REF!"</definedName>
    <definedName name="_1063fff_6_3">{"'Sheet1'!$L$16"}</definedName>
    <definedName name="_1064End_12_1">"#REF!"</definedName>
    <definedName name="_1065End_13_1">"#REF!"</definedName>
    <definedName name="_1066End_2_1">"#REF!"</definedName>
    <definedName name="_1066FFF_7_1">BlankMacro1</definedName>
    <definedName name="_1067End_3_1">"#REF!"</definedName>
    <definedName name="_1068End_4_1">"#REF!"</definedName>
    <definedName name="_1069End_5_1">"#REF!"</definedName>
    <definedName name="_1069fff_7_2">{"'Sheet1'!$L$16"}</definedName>
    <definedName name="_1070End_6_1">"#REF!"</definedName>
    <definedName name="_1071End_7_1">"#REF!"</definedName>
    <definedName name="_1072End_8_1">"#REF!"</definedName>
    <definedName name="_1072fff_7_3">{"'Sheet1'!$L$16"}</definedName>
    <definedName name="_1073End_9_1">"#REF!"</definedName>
    <definedName name="_1075Excel_BuiltIn_Database_1">"#REF!"</definedName>
    <definedName name="_1075fff_8_1">{"'Sheet1'!$L$16"}</definedName>
    <definedName name="_1078fg_1">{"'Sheet1'!$L$16"}</definedName>
    <definedName name="_107f5_5">{"'Sheet1'!$L$16"}</definedName>
    <definedName name="_108__PA3_1">{"'Sheet1'!$L$16"}</definedName>
    <definedName name="_1081fg_1_1">{"'Sheet1'!$L$16"}</definedName>
    <definedName name="_1082Excel_BuiltIn_Print_Area_1">"#REF!"</definedName>
    <definedName name="_1083Excel_BuiltIn_Print_Area_2">"#REF!"</definedName>
    <definedName name="_1084Excel_BuiltIn_Print_Area_3">"#REF!"</definedName>
    <definedName name="_1084fg_1_2">{"'Sheet1'!$L$16"}</definedName>
    <definedName name="_1085Excel_BuiltIn_Print_Area_1_1">"#REF!"</definedName>
    <definedName name="_1086Excel_BuiltIn_Print_Area_1_2">"#REF!"</definedName>
    <definedName name="_1087Excel_BuiltIn_Print_Area_1_3">"#REF!"</definedName>
    <definedName name="_1087fg_1_1_1">{"'Sheet1'!$L$16"}</definedName>
    <definedName name="_1088Excel_BuiltIn_Print_Area_1_4">"#REF!"</definedName>
    <definedName name="_1089Excel_BuiltIn_Print_Area_1_5">"#REF!"</definedName>
    <definedName name="_1090Excel_BuiltIn_Print_Area_11_1">"#REF!"</definedName>
    <definedName name="_1090fg_1_1_2">{"'Sheet1'!$L$16"}</definedName>
    <definedName name="_1091Excel_BuiltIn_Print_Area_11_2">"#REF!"</definedName>
    <definedName name="_1092Excel_BuiltIn_Print_Area_12_1">"#REF!"</definedName>
    <definedName name="_1093Excel_BuiltIn_Print_Area_12_2">"#REF!"</definedName>
    <definedName name="_1093fg_1_1_3">{"'Sheet1'!$L$16"}</definedName>
    <definedName name="_1094Excel_BuiltIn_Print_Titles_1">"#REF!"</definedName>
    <definedName name="_1095Excel_BuiltIn_Print_Titles_2">"#REF!"</definedName>
    <definedName name="_1096Excel_BuiltIn_Print_Titles_3">"#REF!"</definedName>
    <definedName name="_1096fg_2_1">{"'Sheet1'!$L$16"}</definedName>
    <definedName name="_1097Excel_BuiltIn_Print_Titles_1_1">"#REF!"</definedName>
    <definedName name="_1098Excel_BuiltIn_Print_Titles_1_2">"#REF!"</definedName>
    <definedName name="_1099Excel_BuiltIn_Print_Titles_1_3">"#REF!"</definedName>
    <definedName name="_1099fg_2_2">{"'Sheet1'!$L$16"}</definedName>
    <definedName name="_10a1_2">{"'Sheet1'!$L$16"}</definedName>
    <definedName name="_10TEÂN_HAØNG">#REF!</definedName>
    <definedName name="_11_2_1">"#REF!"</definedName>
    <definedName name="_1100Excel_BuiltIn_Print_Titles_11_1">"#REF!"</definedName>
    <definedName name="_1101Excel_BuiltIn_Print_Titles_11_2">"#REF!"</definedName>
    <definedName name="_1102Excel_BuiltIn_Print_Titles_11_3">"#REF!"</definedName>
    <definedName name="_1102fg_2_3">{"'Sheet1'!$L$16"}</definedName>
    <definedName name="_1103Excel_BuiltIn_Print_Titles_12_1">"#REF!"</definedName>
    <definedName name="_1104Excel_BuiltIn_Print_Titles_12_2">"#REF!"</definedName>
    <definedName name="_1105Excel_BuiltIn_Print_Titles_12_3">"#REF!"</definedName>
    <definedName name="_1105fg_3_1">{"'Sheet1'!$L$16"}</definedName>
    <definedName name="_1106f_1">"#REF!"</definedName>
    <definedName name="_1108fg_4_1">{"'Sheet1'!$L$16"}</definedName>
    <definedName name="_111__phu2_1">{"'Sheet1'!$L$16"}</definedName>
    <definedName name="_1111fg_5_1">{"'Sheet1'!$L$16"}</definedName>
    <definedName name="_1114fg_6_1">{"'Sheet1'!$L$16"}</definedName>
    <definedName name="_1117fg_7_1">{"'Sheet1'!$L$16"}</definedName>
    <definedName name="_111f5_6">{"'Sheet1'!$L$16"}</definedName>
    <definedName name="_1120FIT_1">BlankMacro1</definedName>
    <definedName name="_1123FIT_1_1">BlankMacro1</definedName>
    <definedName name="_1126FITT2_1">BlankMacro1</definedName>
    <definedName name="_1129FITT2_1_1">BlankMacro1</definedName>
    <definedName name="_1132FITTING2_1">BlankMacro1</definedName>
    <definedName name="_1135FITTING2_1_1">BlankMacro1</definedName>
    <definedName name="_1138FLG_1">BlankMacro1</definedName>
    <definedName name="_114__td1_1">{"'Sheet1'!$L$16"}</definedName>
    <definedName name="_1141FLG_1_1">BlankMacro1</definedName>
    <definedName name="_1144foo_1">ErrorHandler_1</definedName>
    <definedName name="_1147foo_1_1">ErrorHandler_1</definedName>
    <definedName name="_1150fsdfdsf_1">{"'Sheet1'!$L$16"}</definedName>
    <definedName name="_1153fsdfdsf_1_1">{"'Sheet1'!$L$16"}</definedName>
    <definedName name="_1156fsdfdsf_1_2">{"'Sheet1'!$L$16"}</definedName>
    <definedName name="_1159fsdfdsf_1_3">{"'Sheet1'!$L$16"}</definedName>
    <definedName name="_115f5_7">{"'Sheet1'!$L$16"}</definedName>
    <definedName name="_1162fsdfdsf_1_1_1">{"'Sheet1'!$L$16"}</definedName>
    <definedName name="_1165fsdfdsf_1_1_2">{"'Sheet1'!$L$16"}</definedName>
    <definedName name="_1168fsdfdsf_1_1_3">{"'Sheet1'!$L$16"}</definedName>
    <definedName name="_117__TO14_1">{"'Sheet1'!$L$16"}</definedName>
    <definedName name="_1171fsdfdsf_2_1">{"'Sheet1'!$L$16"}</definedName>
    <definedName name="_1174fsdfdsf_2_2">{"'Sheet1'!$L$16"}</definedName>
    <definedName name="_1177fsdfdsf_2_3">{"'Sheet1'!$L$16"}</definedName>
    <definedName name="_1180fsdfdsf_3_1">{"'Sheet1'!$L$16"}</definedName>
    <definedName name="_1183fsdfdsf_4_1">{"'Sheet1'!$L$16"}</definedName>
    <definedName name="_1186fsdfdsf_5_1">{"'Sheet1'!$L$16"}</definedName>
    <definedName name="_1189fsdfdsf_6_1">{"'Sheet1'!$L$16"}</definedName>
    <definedName name="_1192fsdfdsf_7_1">{"'Sheet1'!$L$16"}</definedName>
    <definedName name="_1195g_1">{"'Sheet1'!$L$16"}</definedName>
    <definedName name="_1198g_2">{"'Sheet1'!$L$16"}</definedName>
    <definedName name="_119h1_1">{"'Sheet1'!$L$16"}</definedName>
    <definedName name="_11TEÂN_KHAÙCH_HAØ">#REF!</definedName>
    <definedName name="_12____Goi8_1">{"'Sheet1'!$L$16"}</definedName>
    <definedName name="_12_2_1_1">"#REF!"</definedName>
    <definedName name="_120__Tru21_1">{"'Sheet1'!$L$16"}</definedName>
    <definedName name="_1201g_1_1_1">{"'Sheet1'!$L$16"}</definedName>
    <definedName name="_1204g_1_1_2">{"'Sheet1'!$L$16"}</definedName>
    <definedName name="_1205f92F56_2">"#REF!"</definedName>
    <definedName name="_1206f92F56_3">"#REF!"</definedName>
    <definedName name="_1207g_1_1_3">{"'Sheet1'!$L$16"}</definedName>
    <definedName name="_1208f92F56_1_2">"#REF!"</definedName>
    <definedName name="_1209f92F56_1_3">"#REF!"</definedName>
    <definedName name="_1210f92F56_1_4">"#REF!"</definedName>
    <definedName name="_1210g_2_1">{"'Sheet1'!$L$16"}</definedName>
    <definedName name="_1211f92F56_11_1">"#REF!"</definedName>
    <definedName name="_1212f92F56_11_2">"#REF!"</definedName>
    <definedName name="_1213f92F56_12_1">"#REF!"</definedName>
    <definedName name="_1213g_2_1_1">{"'Sheet1'!$L$16"}</definedName>
    <definedName name="_1214f92F56_12_2">"#REF!"</definedName>
    <definedName name="_1215FACTOR_1">"#REF!"</definedName>
    <definedName name="_1216g_3_1">{"'Sheet1'!$L$16"}</definedName>
    <definedName name="_1219g_3_1_1">{"'Sheet1'!$L$16"}</definedName>
    <definedName name="_1222g_4_1">{"'Sheet1'!$L$16"}</definedName>
    <definedName name="_1225g_4_2">{"'Sheet1'!$L$16"}</definedName>
    <definedName name="_1228G_1">"#REF!"</definedName>
    <definedName name="_1228g_4_3">{"'Sheet1'!$L$16"}</definedName>
    <definedName name="_1229G_1_1">"#REF!"</definedName>
    <definedName name="_123__tt3_1">{"'Sheet1'!$L$16"}</definedName>
    <definedName name="_1231g_5_1">{"'Sheet1'!$L$16"}</definedName>
    <definedName name="_1234g_5_2">{"'Sheet1'!$L$16"}</definedName>
    <definedName name="_1237g_5_3">{"'Sheet1'!$L$16"}</definedName>
    <definedName name="_123h1_2">{"'Sheet1'!$L$16"}</definedName>
    <definedName name="_1240g_6_1">{"'Sheet1'!$L$16"}</definedName>
    <definedName name="_1243g_6_2">{"'Sheet1'!$L$16"}</definedName>
    <definedName name="_1246g_6_3">{"'Sheet1'!$L$16"}</definedName>
    <definedName name="_1249g_7_1">{"'Sheet1'!$L$16"}</definedName>
    <definedName name="_1252g_7_2">{"'Sheet1'!$L$16"}</definedName>
    <definedName name="_1255g_7_3">{"'Sheet1'!$L$16"}</definedName>
    <definedName name="_1258g_8_1">{"'Sheet1'!$L$16"}</definedName>
    <definedName name="_126__VC5_1">{"'Sheet1'!$L$16"}</definedName>
    <definedName name="_1261getrtertertert_1">BlankMacro1</definedName>
    <definedName name="_1264getrtertertert_1_1">BlankMacro1</definedName>
    <definedName name="_1267gkkjl_1">{"'Sheet1'!$L$16"}</definedName>
    <definedName name="_1270gkkjl_1_1">{"'Sheet1'!$L$16"}</definedName>
    <definedName name="_1273gkkjl_1_2">{"'Sheet1'!$L$16"}</definedName>
    <definedName name="_1276gkkjl_1_3">{"'Sheet1'!$L$16"}</definedName>
    <definedName name="_1279gkkjl_1_1_1">{"'Sheet1'!$L$16"}</definedName>
    <definedName name="_127h1_3">{"'Sheet1'!$L$16"}</definedName>
    <definedName name="_1282gkkjl_1_1_2">{"'Sheet1'!$L$16"}</definedName>
    <definedName name="_1284gl3p_1">"#REF!"</definedName>
    <definedName name="_1285gkkjl_1_1_3">{"'Sheet1'!$L$16"}</definedName>
    <definedName name="_1285GoBack_1">"goback"</definedName>
    <definedName name="_1288gkkjl_2_1">{"'Sheet1'!$L$16"}</definedName>
    <definedName name="_129_a1_1">{"'Sheet1'!$L$16"}</definedName>
    <definedName name="_1291gkkjl_2_2">{"'Sheet1'!$L$16"}</definedName>
    <definedName name="_1294gkkjl_2_3">{"'Sheet1'!$L$16"}</definedName>
    <definedName name="_1297gkkjl_3_1">{"'Sheet1'!$L$16"}</definedName>
    <definedName name="_12THAØNH_TIEÀN">#REF!</definedName>
    <definedName name="_1300gkkjl_4_1">{"'Sheet1'!$L$16"}</definedName>
    <definedName name="_1302h_1_1">"tlth1"</definedName>
    <definedName name="_1303gkkjl_5_1">{"'Sheet1'!$L$16"}</definedName>
    <definedName name="_1303h_1_2">"tlth1"</definedName>
    <definedName name="_1306gkkjl_6_1">{"'Sheet1'!$L$16"}</definedName>
    <definedName name="_1308h18x_1">"#REF!"</definedName>
    <definedName name="_1309gkkjl_7_1">{"'Sheet1'!$L$16"}</definedName>
    <definedName name="_1309h30x_1">"#REF!"</definedName>
    <definedName name="_1310Heä_soá_laép_xaø_H_1">1.7</definedName>
    <definedName name="_1311heä_soá_sình_laày_1">"#REF!"</definedName>
    <definedName name="_1312Goi8_1">{"'Sheet1'!$L$16"}</definedName>
    <definedName name="_1312Hello_1">NA()</definedName>
    <definedName name="_1315Goi8_1_1">{"'Sheet1'!$L$16"}</definedName>
    <definedName name="_1317HOME_MANP_1">"#REF!"</definedName>
    <definedName name="_1318Goi8_1_2">{"'Sheet1'!$L$16"}</definedName>
    <definedName name="_1318HOME_MANP_2">"#REF!"</definedName>
    <definedName name="_1319HOME_MANP_3">"#REF!"</definedName>
    <definedName name="_131h1_4">{"'Sheet1'!$L$16"}</definedName>
    <definedName name="_132_a1_1_1">{"'Sheet1'!$L$16"}</definedName>
    <definedName name="_1320HOME_MANP_1_1">"#REF!"</definedName>
    <definedName name="_1321Goi8_1_3">{"'Sheet1'!$L$16"}</definedName>
    <definedName name="_1321HOME_MANP_1_2">"#REF!"</definedName>
    <definedName name="_1322HOME_MANP_1_3">"#REF!"</definedName>
    <definedName name="_1323HOME_MANP_1_4">"#REF!"</definedName>
    <definedName name="_1324Goi8_1_1_1">{"'Sheet1'!$L$16"}</definedName>
    <definedName name="_1324HOME_MANP_1_5">"#REF!"</definedName>
    <definedName name="_1325HOME_MANP_11_1">"#REF!"</definedName>
    <definedName name="_1326HOME_MANP_11_2">"#REF!"</definedName>
    <definedName name="_1327Goi8_2_1">{"'Sheet1'!$L$16"}</definedName>
    <definedName name="_1327HOME_MANP_12_1">"#REF!"</definedName>
    <definedName name="_1328HOME_MANP_12_2">"#REF!"</definedName>
    <definedName name="_1329HOMEOFFICE_COST_1">"#REF!"</definedName>
    <definedName name="_1330Goi8_3_1">{"'Sheet1'!$L$16"}</definedName>
    <definedName name="_1330HOMEOFFICE_COST_2">"#REF!"</definedName>
    <definedName name="_1331HOMEOFFICE_COST_3">"#REF!"</definedName>
    <definedName name="_1332HOMEOFFICE_COST_1_1">"#REF!"</definedName>
    <definedName name="_1333Goi8_4_1">{"'Sheet1'!$L$16"}</definedName>
    <definedName name="_1333HOMEOFFICE_COST_1_2">"#REF!"</definedName>
    <definedName name="_1334HOMEOFFICE_COST_1_3">"#REF!"</definedName>
    <definedName name="_1335HOMEOFFICE_COST_1_4">"#REF!"</definedName>
    <definedName name="_1336Goi8_5_1">{"'Sheet1'!$L$16"}</definedName>
    <definedName name="_1336HOMEOFFICE_COST_1_5">"#REF!"</definedName>
    <definedName name="_1337HOMEOFFICE_COST_11_1">"#REF!"</definedName>
    <definedName name="_1338HOMEOFFICE_COST_11_2">"#REF!"</definedName>
    <definedName name="_1339Goi8_6_1">{"'Sheet1'!$L$16"}</definedName>
    <definedName name="_1339HOMEOFFICE_COST_12_1">"#REF!"</definedName>
    <definedName name="_1340HOMEOFFICE_COST_12_2">"#REF!"</definedName>
    <definedName name="_1342Goi8_7_1">{"'Sheet1'!$L$16"}</definedName>
    <definedName name="_1342HSCT3_1">0.1</definedName>
    <definedName name="_1343hsdc1_1">"#REF!"</definedName>
    <definedName name="_1345h_1_1">{"'Sheet1'!$L$16"}</definedName>
    <definedName name="_1345HSDN_1">2.5</definedName>
    <definedName name="_1346HSHH_1">"#REF!"</definedName>
    <definedName name="_1347HSHHUT_1">"#REF!"</definedName>
    <definedName name="_1348h_2_1">{"'Sheet1'!$L$16"}</definedName>
    <definedName name="_135_ban2_1">{"'Sheet1'!$L$16"}</definedName>
    <definedName name="_1351h1_1">{"'Sheet1'!$L$16"}</definedName>
    <definedName name="_1354h1_1_1">{"'Sheet1'!$L$16"}</definedName>
    <definedName name="_1354HSSL_1">"#REF!"</definedName>
    <definedName name="_1355HSVC1_1">"#REF!"</definedName>
    <definedName name="_1356HSVC2_1">"#REF!"</definedName>
    <definedName name="_1357h1_1_2">{"'Sheet1'!$L$16"}</definedName>
    <definedName name="_1357HSVC3_1">"#REF!"</definedName>
    <definedName name="_1358HT_1">"#REF!"</definedName>
    <definedName name="_135h1_5">{"'Sheet1'!$L$16"}</definedName>
    <definedName name="_1360h1_1_3">{"'Sheet1'!$L$16"}</definedName>
    <definedName name="_1363h1_1_1_1">{"'Sheet1'!$L$16"}</definedName>
    <definedName name="_1366h1_1_1_1_1">{"'Sheet1'!$L$16"}</definedName>
    <definedName name="_1367HTNC_1">"#REF!"</definedName>
    <definedName name="_1368HTVL_1">"#REF!"</definedName>
    <definedName name="_1369h1_2_1">{"'Sheet1'!$L$16"}</definedName>
    <definedName name="_1369I_1">"#REF!"</definedName>
    <definedName name="_1372h1_2_1_1">{"'Sheet1'!$L$16"}</definedName>
    <definedName name="_1375h1_3_1">{"'Sheet1'!$L$16"}</definedName>
    <definedName name="_1378h1_3_1_1">{"'Sheet1'!$L$16"}</definedName>
    <definedName name="_138_ban2_1_1">{"'Sheet1'!$L$16"}</definedName>
    <definedName name="_1381h1_4_1">{"'Sheet1'!$L$16"}</definedName>
    <definedName name="_1381IDLAB_COST_1">"#REF!"</definedName>
    <definedName name="_1382IDLAB_COST_2">"#REF!"</definedName>
    <definedName name="_1383IDLAB_COST_1_1">"#REF!"</definedName>
    <definedName name="_1384h1_4_1_1">{"'Sheet1'!$L$16"}</definedName>
    <definedName name="_1384IDLAB_COST_1_2">"#REF!"</definedName>
    <definedName name="_1385IDLAB_COST_11_1">"#REF!"</definedName>
    <definedName name="_1386IDLAB_COST_12_1">"#REF!"</definedName>
    <definedName name="_1387h1_5_1">{"'Sheet1'!$L$16"}</definedName>
    <definedName name="_1387IND_LAB_1">"#REF!"</definedName>
    <definedName name="_1388INDMANP_1">"#REF!"</definedName>
    <definedName name="_1389INDMANP_2">"#REF!"</definedName>
    <definedName name="_138A70__1">"#REF!"</definedName>
    <definedName name="_1390h1_5_1_1">{"'Sheet1'!$L$16"}</definedName>
    <definedName name="_1390INDMANP_1_1">"#REF!"</definedName>
    <definedName name="_1391INDMANP_1_2">"#REF!"</definedName>
    <definedName name="_1392INDMANP_11_1">"#REF!"</definedName>
    <definedName name="_1393h1_6_1">{"'Sheet1'!$L$16"}</definedName>
    <definedName name="_1393INDMANP_12_1">"#REF!"</definedName>
    <definedName name="_1396h1_6_1_1">{"'Sheet1'!$L$16"}</definedName>
    <definedName name="_1399h1_7_1">{"'Sheet1'!$L$16"}</definedName>
    <definedName name="_139A70__2">"#REF!"</definedName>
    <definedName name="_139h1_6">{"'Sheet1'!$L$16"}</definedName>
    <definedName name="_13TRÒ_GIAÙ">#REF!</definedName>
    <definedName name="_1402h1_7_1_1">{"'Sheet1'!$L$16"}</definedName>
    <definedName name="_1405hai_1">{"'Sheet1'!$L$16"}</definedName>
    <definedName name="_1406hh1_1">NA()</definedName>
    <definedName name="_1406j_1">"#REF!"</definedName>
    <definedName name="_1407hh2_1">NA()</definedName>
    <definedName name="_1407j_1_1">"#REF!"</definedName>
    <definedName name="_1408j_1_2">"tlth"</definedName>
    <definedName name="_1409k_1">"#REF!"</definedName>
    <definedName name="_141_f5_1">{"'Sheet1'!$L$16"}</definedName>
    <definedName name="_1410hjjkl_1">{"'Sheet1'!$L$16"}</definedName>
    <definedName name="_1413hjjkl_1_1">{"'Sheet1'!$L$16"}</definedName>
    <definedName name="_1416hjjkl_1_2">{"'Sheet1'!$L$16"}</definedName>
    <definedName name="_1419hjjkl_1_3">{"'Sheet1'!$L$16"}</definedName>
    <definedName name="_1422hjjkl_1_1_1">{"'Sheet1'!$L$16"}</definedName>
    <definedName name="_1425hjjkl_1_1_2">{"'Sheet1'!$L$16"}</definedName>
    <definedName name="_1428hjjkl_1_1_3">{"'Sheet1'!$L$16"}</definedName>
    <definedName name="_1431hjjkl_2_1">{"'Sheet1'!$L$16"}</definedName>
    <definedName name="_1434hjjkl_2_2">{"'Sheet1'!$L$16"}</definedName>
    <definedName name="_1437hjjkl_2_3">{"'Sheet1'!$L$16"}</definedName>
    <definedName name="_143h1_7">{"'Sheet1'!$L$16"}</definedName>
    <definedName name="_144_f5_1_1">{"'Sheet1'!$L$16"}</definedName>
    <definedName name="_1440hjjkl_3_1">{"'Sheet1'!$L$16"}</definedName>
    <definedName name="_1443hjjkl_4_1">{"'Sheet1'!$L$16"}</definedName>
    <definedName name="_1446hjjkl_5_1">{"'Sheet1'!$L$16"}</definedName>
    <definedName name="_1449hjjkl_6_1">{"'Sheet1'!$L$16"}</definedName>
    <definedName name="_1452hjjkl_7_1">{"'Sheet1'!$L$16"}</definedName>
    <definedName name="_1455hkjkl_1_1">{#N/A,#N/A,FALSE,"Chi tiÆt"}</definedName>
    <definedName name="_1458htlm_1">{"'Sheet1'!$L$16"}</definedName>
    <definedName name="_1461htlm_1_1">{"'Sheet1'!$L$16"}</definedName>
    <definedName name="_1464htlm_1_2">{"'Sheet1'!$L$16"}</definedName>
    <definedName name="_1467htlm_1_3">{"'Sheet1'!$L$16"}</definedName>
    <definedName name="_147_Goi8_1">{"'Sheet1'!$L$16"}</definedName>
    <definedName name="_1470htlm_1_1_1">{"'Sheet1'!$L$16"}</definedName>
    <definedName name="_1473htlm_1_1_2">{"'Sheet1'!$L$16"}</definedName>
    <definedName name="_1476htlm_1_1_3">{"'Sheet1'!$L$16"}</definedName>
    <definedName name="_1479htlm_2_1">{"'Sheet1'!$L$16"}</definedName>
    <definedName name="_147hu1_1">{"'Sheet1'!$L$16"}</definedName>
    <definedName name="_1482htlm_2_2">{"'Sheet1'!$L$16"}</definedName>
    <definedName name="_1485htlm_2_3">{"'Sheet1'!$L$16"}</definedName>
    <definedName name="_1488htlm_3_1">{"'Sheet1'!$L$16"}</definedName>
    <definedName name="_1488kp1ph_1">"#REF!"</definedName>
    <definedName name="_1489l_1">"#REF!"</definedName>
    <definedName name="_1490Lmk_1">"#REF!"</definedName>
    <definedName name="_1491htlm_4_1">{"'Sheet1'!$L$16"}</definedName>
    <definedName name="_1491LN_1">"#REF!"</definedName>
    <definedName name="_1492LN_1_1">"#REF!"</definedName>
    <definedName name="_1493LN_1_2">"#REF!"</definedName>
    <definedName name="_1494htlm_5_1">{"'Sheet1'!$L$16"}</definedName>
    <definedName name="_1494Lo_1">"#REF!"</definedName>
    <definedName name="_1495m_1">"#REF!"</definedName>
    <definedName name="_1496m_1_1">"#REF!"</definedName>
    <definedName name="_1497htlm_6_1">{"'Sheet1'!$L$16"}</definedName>
    <definedName name="_14a1_3">{"'Sheet1'!$L$16"}</definedName>
    <definedName name="_14TRÒ_GIAÙ__VAT">#REF!</definedName>
    <definedName name="_15____h1_1">{"'Sheet1'!$L$16"}</definedName>
    <definedName name="_150_Goi8_1_1">{"'Sheet1'!$L$16"}</definedName>
    <definedName name="_1500htlm_7_1">{"'Sheet1'!$L$16"}</definedName>
    <definedName name="_1500M10aa1p_1">"#REF!"</definedName>
    <definedName name="_1503HTML_Control_1">{"'Sheet1'!$L$16"}</definedName>
    <definedName name="_1506HTML_Control_2">{"'Sheet1'!$L$16"}</definedName>
    <definedName name="_1509HTML_Control_1_1">{"'Sheet1'!$L$16"}</definedName>
    <definedName name="_1512HTML_Control_1_2">{"'Sheet1'!$L$16"}</definedName>
    <definedName name="_1514M12ba3p_1">"#REF!"</definedName>
    <definedName name="_1515HTML_Control_1_3">{"'Sheet1'!$L$16"}</definedName>
    <definedName name="_1517M12bb1p_1">"#REF!"</definedName>
    <definedName name="_1518HTML_Control_1_1_1">{"'Sheet1'!$L$16"}</definedName>
    <definedName name="_151hu1_2">{"'Sheet1'!$L$16"}</definedName>
    <definedName name="_1521HTML_Control_1_1_2">{"'Sheet1'!$L$16"}</definedName>
    <definedName name="_1522M12cbnc_1">"#REF!"</definedName>
    <definedName name="_1523M12cbvl_1">"#REF!"</definedName>
    <definedName name="_1524HTML_Control_1_1_3">{"'Sheet1'!$L$16"}</definedName>
    <definedName name="_1526M14bb1p_1">"#REF!"</definedName>
    <definedName name="_1527HTML_Control_2_1">{"'Sheet1'!$L$16"}</definedName>
    <definedName name="_153_h1_1">{"'Sheet1'!$L$16"}</definedName>
    <definedName name="_1530HTML_Control_2_2">{"'Sheet1'!$L$16"}</definedName>
    <definedName name="_1532m8aanc_1">"#REF!"</definedName>
    <definedName name="_1533HTML_Control_2_3">{"'Sheet1'!$L$16"}</definedName>
    <definedName name="_1533m8aavl_1">"#REF!"</definedName>
    <definedName name="_1536HTML_Control_3_1">{"'Sheet1'!$L$16"}</definedName>
    <definedName name="_1537Ma3pnc_1">"#REF!"</definedName>
    <definedName name="_1538Ma3pvl_1">"#REF!"</definedName>
    <definedName name="_1539HTML_Control_3_2">{"'Sheet1'!$L$16"}</definedName>
    <definedName name="_1539Maa3pnc_1">"#REF!"</definedName>
    <definedName name="_1540Maa3pvl_1">"#REF!"</definedName>
    <definedName name="_1541MAC12_1">"#REF!"</definedName>
    <definedName name="_1542HTML_Control_3_3">{"'Sheet1'!$L$16"}</definedName>
    <definedName name="_1542MAC46_1">"#REF!"</definedName>
    <definedName name="_1543MAJ_CON_EQP_1">"#REF!"</definedName>
    <definedName name="_1544MAJ_CON_EQP_2">"#REF!"</definedName>
    <definedName name="_1545HTML_Control_4_1">{"'Sheet1'!$L$16"}</definedName>
    <definedName name="_1545MAJ_CON_EQP_1_1">"#REF!"</definedName>
    <definedName name="_1546MAJ_CON_EQP_1_2">"#REF!"</definedName>
    <definedName name="_1547MAJ_CON_EQP_11_1">"#REF!"</definedName>
    <definedName name="_1548HTML_Control_4_2">{"'Sheet1'!$L$16"}</definedName>
    <definedName name="_1548MAJ_CON_EQP_12_1">"#REF!"</definedName>
    <definedName name="_1549MakeIt_1">NA()</definedName>
    <definedName name="_1551HTML_Control_4_3">{"'Sheet1'!$L$16"}</definedName>
    <definedName name="_1551MAÕ_HAØNG">"#REF!"</definedName>
    <definedName name="_1553MAÕ_SOÁ_THUEÁ">"#REF!"</definedName>
    <definedName name="_1554HTML_Control_5_1">{"'Sheet1'!$L$16"}</definedName>
    <definedName name="_1557HTML_Control_5_2">{"'Sheet1'!$L$16"}</definedName>
    <definedName name="_155hu1_3">{"'Sheet1'!$L$16"}</definedName>
    <definedName name="_156_h1_1_1">{"'Sheet1'!$L$16"}</definedName>
    <definedName name="_1560HTML_Control_5_3">{"'Sheet1'!$L$16"}</definedName>
    <definedName name="_1563HTML_Control_6_1">{"'Sheet1'!$L$16"}</definedName>
    <definedName name="_1566HTML_Control_6_2">{"'Sheet1'!$L$16"}</definedName>
    <definedName name="_1566Mba1p_1">"#REF!"</definedName>
    <definedName name="_1567Mba3p_1">"#REF!"</definedName>
    <definedName name="_1568Mbb3p_1">"#REF!"</definedName>
    <definedName name="_1569HTML_Control_6_3">{"'Sheet1'!$L$16"}</definedName>
    <definedName name="_1569Mbn1p_1">"#REF!"</definedName>
    <definedName name="_1572HTML_Control_7_1">{"'Sheet1'!$L$16"}</definedName>
    <definedName name="_1575HTML_Control_7_2">{"'Sheet1'!$L$16"}</definedName>
    <definedName name="_1578HTML_Control_7_3">{"'Sheet1'!$L$16"}</definedName>
    <definedName name="_1581HTML_Control_8_1">{"'Sheet1'!$L$16"}</definedName>
    <definedName name="_1584hu_1">{"'Sheet1'!$L$16"}</definedName>
    <definedName name="_1584MG_A_1">"#REF!"</definedName>
    <definedName name="_1586Morning_1">NA()</definedName>
    <definedName name="_1587hu_1_1">{"'Sheet1'!$L$16"}</definedName>
    <definedName name="_159_hu1_1">{"'Sheet1'!$L$16"}</definedName>
    <definedName name="_1590hu_1_2">{"'Sheet1'!$L$16"}</definedName>
    <definedName name="_1592MTMAC12_1">"#REF!"</definedName>
    <definedName name="_1593hu_1_3">{"'Sheet1'!$L$16"}</definedName>
    <definedName name="_1594mtram_1">"#REF!"</definedName>
    <definedName name="_1595n_1">"#REF!"</definedName>
    <definedName name="_1596hu_1_1_1">{"'Sheet1'!$L$16"}</definedName>
    <definedName name="_1596n_1_1">"#REF!"</definedName>
    <definedName name="_1598n1pig_1">"#REF!"</definedName>
    <definedName name="_1599hu_1_1_2">{"'Sheet1'!$L$16"}</definedName>
    <definedName name="_159hu1_4">{"'Sheet1'!$L$16"}</definedName>
    <definedName name="_1601n1pind_1">"#REF!"</definedName>
    <definedName name="_1602hu_1_1_3">{"'Sheet1'!$L$16"}</definedName>
    <definedName name="_1604n1ping_1">"#REF!"</definedName>
    <definedName name="_1605hu_2_1">{"'Sheet1'!$L$16"}</definedName>
    <definedName name="_1607n1pint_1">"#REF!"</definedName>
    <definedName name="_1608hu_2_2">{"'Sheet1'!$L$16"}</definedName>
    <definedName name="_1611hu_2_3">{"'Sheet1'!$L$16"}</definedName>
    <definedName name="_1614hu_3_1">{"'Sheet1'!$L$16"}</definedName>
    <definedName name="_1617hu_4_1">{"'Sheet1'!$L$16"}</definedName>
    <definedName name="_1617nc1p_1">"#REF!"</definedName>
    <definedName name="_162_hu1_1_1">{"'Sheet1'!$L$16"}</definedName>
    <definedName name="_1620hu_5_1">{"'Sheet1'!$L$16"}</definedName>
    <definedName name="_1621nc3p_1">"#REF!"</definedName>
    <definedName name="_1622NCBD100_1">"#REF!"</definedName>
    <definedName name="_1623hu_6_1">{"'Sheet1'!$L$16"}</definedName>
    <definedName name="_1623NCBD200_1">"#REF!"</definedName>
    <definedName name="_1624NCBD250_1">"#REF!"</definedName>
    <definedName name="_1626hu_7_1">{"'Sheet1'!$L$16"}</definedName>
    <definedName name="_1628NCL100_1">"#REF!"</definedName>
    <definedName name="_1629hu1_1">{"'Sheet1'!$L$16"}</definedName>
    <definedName name="_1629NCL200_1">"#REF!"</definedName>
    <definedName name="_1630NCL250_1">"#REF!"</definedName>
    <definedName name="_1632hu1_1_1">{"'Sheet1'!$L$16"}</definedName>
    <definedName name="_1632nctram_1">"#REF!"</definedName>
    <definedName name="_1633NCVC100_1">"#REF!"</definedName>
    <definedName name="_1634NCVC200_1">"#REF!"</definedName>
    <definedName name="_1635hu1_1_2">{"'Sheet1'!$L$16"}</definedName>
    <definedName name="_1635NCVC250_1">"#REF!"</definedName>
    <definedName name="_1636NCVC3P_1">"#REF!"</definedName>
    <definedName name="_1638hu1_1_3">{"'Sheet1'!$L$16"}</definedName>
    <definedName name="_1638NET_1">"#REF!"</definedName>
    <definedName name="_1639NET_2">"#REF!"</definedName>
    <definedName name="_163hu1_5">{"'Sheet1'!$L$16"}</definedName>
    <definedName name="_1640NET_1_1">"#REF!"</definedName>
    <definedName name="_1641hu1_1_1_1">{"'Sheet1'!$L$16"}</definedName>
    <definedName name="_1641NET_1_2">"#REF!"</definedName>
    <definedName name="_1642NET_1_3">"#REF!"</definedName>
    <definedName name="_1643NET_1_4">"#REF!"</definedName>
    <definedName name="_1644hu1_1_1_1_1">{"'Sheet1'!$L$16"}</definedName>
    <definedName name="_1644NET_1_5">"#REF!"</definedName>
    <definedName name="_1645NET_1_1_1">"#REF!"</definedName>
    <definedName name="_1646NET_1_1_2">"#REF!"</definedName>
    <definedName name="_1647hu1_2_1">{"'Sheet1'!$L$16"}</definedName>
    <definedName name="_1647NET_1_11_1">"#REF!"</definedName>
    <definedName name="_1648NET_1_12_1">"#REF!"</definedName>
    <definedName name="_1649NET_11_1">"#REF!"</definedName>
    <definedName name="_165_hu2_1">{"'Sheet1'!$L$16"}</definedName>
    <definedName name="_1650hu1_2_1_1">{"'Sheet1'!$L$16"}</definedName>
    <definedName name="_1650NET_12_1">"#REF!"</definedName>
    <definedName name="_1651NET_ANA_1">"#REF!"</definedName>
    <definedName name="_1652NET_ANA_2">"#REF!"</definedName>
    <definedName name="_1653hu1_3_1">{"'Sheet1'!$L$16"}</definedName>
    <definedName name="_1653NET_ANA_1_1">"#REF!"</definedName>
    <definedName name="_1654NET_ANA_1_2">"#REF!"</definedName>
    <definedName name="_1655NET_ANA_1_3">"#REF!"</definedName>
    <definedName name="_1656hu1_3_1_1">{"'Sheet1'!$L$16"}</definedName>
    <definedName name="_1656NET_ANA_1_4">"#REF!"</definedName>
    <definedName name="_1657NET_ANA_1_5">"#REF!"</definedName>
    <definedName name="_1658NET_ANA_1_1_1">"#REF!"</definedName>
    <definedName name="_1659hu1_4_1">{"'Sheet1'!$L$16"}</definedName>
    <definedName name="_1659NET_ANA_1_1_2">"#REF!"</definedName>
    <definedName name="_1660NET_ANA_1_11_1">"#REF!"</definedName>
    <definedName name="_1661NET_ANA_1_12_1">"#REF!"</definedName>
    <definedName name="_1662hu1_4_1_1">{"'Sheet1'!$L$16"}</definedName>
    <definedName name="_1662NET_ANA_11_1">"#REF!"</definedName>
    <definedName name="_1663NET_ANA_12_1">"#REF!"</definedName>
    <definedName name="_1664NET_ANA_2_1">"#REF!"</definedName>
    <definedName name="_1665hu1_5_1">{"'Sheet1'!$L$16"}</definedName>
    <definedName name="_1665NET_ANA_2_2">"#REF!"</definedName>
    <definedName name="_1666NET_ANA_2_1_1">"#REF!"</definedName>
    <definedName name="_1667NET_ANA_2_1_2">"#REF!"</definedName>
    <definedName name="_1668hu1_5_1_1">{"'Sheet1'!$L$16"}</definedName>
    <definedName name="_1668NET_ANA_2_11_1">"#REF!"</definedName>
    <definedName name="_1669NET_ANA_2_12_1">"#REF!"</definedName>
    <definedName name="_1670NET2_1">"#REF!"</definedName>
    <definedName name="_1671hu1_6_1">{"'Sheet1'!$L$16"}</definedName>
    <definedName name="_1671NET2_2">"#REF!"</definedName>
    <definedName name="_1672NET2_1_1">"#REF!"</definedName>
    <definedName name="_1673NET2_1_2">"#REF!"</definedName>
    <definedName name="_1674hu1_6_1_1">{"'Sheet1'!$L$16"}</definedName>
    <definedName name="_1674NET2_11_1">"#REF!"</definedName>
    <definedName name="_1675NET2_12_1">"#REF!"</definedName>
    <definedName name="_1676nhn_1">"#REF!"</definedName>
    <definedName name="_1677hu1_7_1">{"'Sheet1'!$L$16"}</definedName>
    <definedName name="_1679nig_1">"#REF!"</definedName>
    <definedName name="_167hu1_6">{"'Sheet1'!$L$16"}</definedName>
    <definedName name="_168_hu2_1_1">{"'Sheet1'!$L$16"}</definedName>
    <definedName name="_1680hu1_7_1_1">{"'Sheet1'!$L$16"}</definedName>
    <definedName name="_1681nig1p_1">"#REF!"</definedName>
    <definedName name="_1682nig3p_1">"#REF!"</definedName>
    <definedName name="_1683hu2_1">{"'Sheet1'!$L$16"}</definedName>
    <definedName name="_1685nignc1p_1">"#REF!"</definedName>
    <definedName name="_1686hu2_1_1">{"'Sheet1'!$L$16"}</definedName>
    <definedName name="_1687nigvl1p_1">"#REF!"</definedName>
    <definedName name="_1689hu2_1_2">{"'Sheet1'!$L$16"}</definedName>
    <definedName name="_1689nin_1">"#REF!"</definedName>
    <definedName name="_1690nin14nc3p_1">"#REF!"</definedName>
    <definedName name="_1691nin14vl3p_1">"#REF!"</definedName>
    <definedName name="_1692hu2_1_3">{"'Sheet1'!$L$16"}</definedName>
    <definedName name="_1692nin190_1">"#REF!"</definedName>
    <definedName name="_1693nin1903p_1">"#REF!"</definedName>
    <definedName name="_1695hu2_1_1_1">{"'Sheet1'!$L$16"}</definedName>
    <definedName name="_1695nin190nc3p_1">"#REF!"</definedName>
    <definedName name="_1697nin190vl3p_1">"#REF!"</definedName>
    <definedName name="_1698hu2_1_1_1_1">{"'Sheet1'!$L$16"}</definedName>
    <definedName name="_1700nin2903p_1">"#REF!"</definedName>
    <definedName name="_1701hu2_2_1">{"'Sheet1'!$L$16"}</definedName>
    <definedName name="_1701nin290nc3p_1">"#REF!"</definedName>
    <definedName name="_1702nin290vl3p_1">"#REF!"</definedName>
    <definedName name="_1703nin3p_1">"#REF!"</definedName>
    <definedName name="_1704hu2_2_1_1">{"'Sheet1'!$L$16"}</definedName>
    <definedName name="_1704nind_1">"#REF!"</definedName>
    <definedName name="_1705nind1p_1">"#REF!"</definedName>
    <definedName name="_1706nind3p_1">"#REF!"</definedName>
    <definedName name="_1707hu2_3_1">{"'Sheet1'!$L$16"}</definedName>
    <definedName name="_1708nindnc1p_1">"#REF!"</definedName>
    <definedName name="_1709nindnc3p_1">"#REF!"</definedName>
    <definedName name="_171_hu5_1">{"'Sheet1'!$L$16"}</definedName>
    <definedName name="_1710hu2_3_1_1">{"'Sheet1'!$L$16"}</definedName>
    <definedName name="_1711nindvl1p_1">"#REF!"</definedName>
    <definedName name="_1712nindvl3p_1">"#REF!"</definedName>
    <definedName name="_1713hu2_4_1">{"'Sheet1'!$L$16"}</definedName>
    <definedName name="_1713ning1p_1">"#REF!"</definedName>
    <definedName name="_1714ningnc1p_1">"#REF!"</definedName>
    <definedName name="_1715ningvl1p_1">"#REF!"</definedName>
    <definedName name="_1716hu2_4_1_1">{"'Sheet1'!$L$16"}</definedName>
    <definedName name="_1717ninnc3p_1">"#REF!"</definedName>
    <definedName name="_1718nint1p_1">"#REF!"</definedName>
    <definedName name="_1719hu2_5_1">{"'Sheet1'!$L$16"}</definedName>
    <definedName name="_1719nintnc1p_1">"#REF!"</definedName>
    <definedName name="_171hu1_7">{"'Sheet1'!$L$16"}</definedName>
    <definedName name="_1720nintvl1p_1">"#REF!"</definedName>
    <definedName name="_1722hu2_5_1_1">{"'Sheet1'!$L$16"}</definedName>
    <definedName name="_1722ninvl3p_1">"#REF!"</definedName>
    <definedName name="_1723nl_1">"#REF!"</definedName>
    <definedName name="_1725hu2_6_1">{"'Sheet1'!$L$16"}</definedName>
    <definedName name="_1726nl1p_1">"#REF!"</definedName>
    <definedName name="_1727nl3p_1">"#REF!"</definedName>
    <definedName name="_1728hu2_6_1_1">{"'Sheet1'!$L$16"}</definedName>
    <definedName name="_1731hu2_7_1">{"'Sheet1'!$L$16"}</definedName>
    <definedName name="_1731nlnc3p_1">"#REF!"</definedName>
    <definedName name="_1732nlnc3pha_1">"#REF!"</definedName>
    <definedName name="_1733NLTK1p_1">"#REF!"</definedName>
    <definedName name="_1734hu2_7_1_1">{"'Sheet1'!$L$16"}</definedName>
    <definedName name="_1736nlvl3p_1">"#REF!"</definedName>
    <definedName name="_1737hu5_1">{"'Sheet1'!$L$16"}</definedName>
    <definedName name="_1737nn_1">"#REF!"</definedName>
    <definedName name="_1738nn_1_1">"#REF!"</definedName>
    <definedName name="_174_hu5_1_1">{"'Sheet1'!$L$16"}</definedName>
    <definedName name="_1740hu5_1_1">{"'Sheet1'!$L$16"}</definedName>
    <definedName name="_1740nn1p_1">"#REF!"</definedName>
    <definedName name="_1741nn3p_1">"#REF!"</definedName>
    <definedName name="_1743hu5_1_2">{"'Sheet1'!$L$16"}</definedName>
    <definedName name="_1743nnnc3p_1">"#REF!"</definedName>
    <definedName name="_1745nnvl3p_1">"#REF!"</definedName>
    <definedName name="_1746hu5_1_3">{"'Sheet1'!$L$16"}</definedName>
    <definedName name="_1747ÑÔN_GIAÙ">"#REF!"</definedName>
    <definedName name="_1749hu5_1_1_1">{"'Sheet1'!$L$16"}</definedName>
    <definedName name="_1752hu5_1_1_1_1">{"'Sheet1'!$L$16"}</definedName>
    <definedName name="_1755hu5_2_1">{"'Sheet1'!$L$16"}</definedName>
    <definedName name="_1758hu5_2_1_1">{"'Sheet1'!$L$16"}</definedName>
    <definedName name="_175hu2_1">{"'Sheet1'!$L$16"}</definedName>
    <definedName name="_1761hu5_3_1">{"'Sheet1'!$L$16"}</definedName>
    <definedName name="_1764hu5_3_1_1">{"'Sheet1'!$L$16"}</definedName>
    <definedName name="_1767hu5_4_1">{"'Sheet1'!$L$16"}</definedName>
    <definedName name="_177_hu6_1">{"'Sheet1'!$L$16"}</definedName>
    <definedName name="_1770hu5_4_1_1">{"'Sheet1'!$L$16"}</definedName>
    <definedName name="_1773hu5_5_1">{"'Sheet1'!$L$16"}</definedName>
    <definedName name="_1776hu5_5_1_1">{"'Sheet1'!$L$16"}</definedName>
    <definedName name="_1779hu5_6_1">{"'Sheet1'!$L$16"}</definedName>
    <definedName name="_1782hu5_6_1_1">{"'Sheet1'!$L$16"}</definedName>
    <definedName name="_1783PChe_1">"#REF!"</definedName>
    <definedName name="_1785hu5_7_1">{"'Sheet1'!$L$16"}</definedName>
    <definedName name="_1788hu5_7_1_1">{"'Sheet1'!$L$16"}</definedName>
    <definedName name="_1791hu6_1">{"'Sheet1'!$L$16"}</definedName>
    <definedName name="_1794hu6_1_1">{"'Sheet1'!$L$16"}</definedName>
    <definedName name="_1797hu6_1_2">{"'Sheet1'!$L$16"}</definedName>
    <definedName name="_179hu2_2">{"'Sheet1'!$L$16"}</definedName>
    <definedName name="_18____hu1_1">{"'Sheet1'!$L$16"}</definedName>
    <definedName name="_180_hu6_1_1">{"'Sheet1'!$L$16"}</definedName>
    <definedName name="_1800hu6_1_3">{"'Sheet1'!$L$16"}</definedName>
    <definedName name="_1803hu6_1_1_1">{"'Sheet1'!$L$16"}</definedName>
    <definedName name="_1806hu6_1_1_1_1">{"'Sheet1'!$L$16"}</definedName>
    <definedName name="_1808PK_1">"#REF!"</definedName>
    <definedName name="_1809hu6_2_1">{"'Sheet1'!$L$16"}</definedName>
    <definedName name="_1809PK_1_1">"#REF!"</definedName>
    <definedName name="_1810PK_1_2">"#REF!"</definedName>
    <definedName name="_1812hu6_2_1_1">{"'Sheet1'!$L$16"}</definedName>
    <definedName name="_1815hu6_3_1">{"'Sheet1'!$L$16"}</definedName>
    <definedName name="_1818hu6_3_1_1">{"'Sheet1'!$L$16"}</definedName>
    <definedName name="_1821hu6_4_1">{"'Sheet1'!$L$16"}</definedName>
    <definedName name="_1824hu6_4_1_1">{"'Sheet1'!$L$16"}</definedName>
    <definedName name="_1827hu6_5_1">{"'Sheet1'!$L$16"}</definedName>
    <definedName name="_183_km03_1">{"'Sheet1'!$L$16"}</definedName>
    <definedName name="_1830hu6_5_1_1">{"'Sheet1'!$L$16"}</definedName>
    <definedName name="_1833hu6_6_1">{"'Sheet1'!$L$16"}</definedName>
    <definedName name="_1835PRICE_1">"#REF!"</definedName>
    <definedName name="_1836hu6_6_1_1">{"'Sheet1'!$L$16"}</definedName>
    <definedName name="_1836PRICE1_1">"#REF!"</definedName>
    <definedName name="_1837PRINT_AREA_MI_1">"#REF!"</definedName>
    <definedName name="_1839hu6_7_1">{"'Sheet1'!$L$16"}</definedName>
    <definedName name="_183hu2_3">{"'Sheet1'!$L$16"}</definedName>
    <definedName name="_1840PRINT_AREA_MI_1_1">"#REF!"</definedName>
    <definedName name="_1842hu6_7_1_1">{"'Sheet1'!$L$16"}</definedName>
    <definedName name="_1845hung_1">{"'Sheet1'!$L$16"}</definedName>
    <definedName name="_1848hung_1_1">{"'Sheet1'!$L$16"}</definedName>
    <definedName name="_1849Print_Titles_MI_1">"#REF!"</definedName>
    <definedName name="_1850Print_Titles_MI_2">"#REF!"</definedName>
    <definedName name="_1851hung_1_2">{"'Sheet1'!$L$16"}</definedName>
    <definedName name="_1851Print_Titles_MI_1_1">"#REF!"</definedName>
    <definedName name="_1852Print_Titles_MI_1_2">"#REF!"</definedName>
    <definedName name="_1853Print_Titles_MI_11_1">"#REF!"</definedName>
    <definedName name="_1854hung_1_1_1">{"'Sheet1'!$L$16"}</definedName>
    <definedName name="_1854Print_Titles_MI_12_1">"#REF!"</definedName>
    <definedName name="_1855PRINTA_1">"#REF!"</definedName>
    <definedName name="_1856PRINTA_2">"#REF!"</definedName>
    <definedName name="_1857hung_1_1_2">{"'Sheet1'!$L$16"}</definedName>
    <definedName name="_1857PRINTA_3">"#REF!"</definedName>
    <definedName name="_1858PRINTA_1_1">"#REF!"</definedName>
    <definedName name="_1859PRINTA_1_2">"#REF!"</definedName>
    <definedName name="_186_km03_1_1">{"'Sheet1'!$L$16"}</definedName>
    <definedName name="_1860hung_1_1_3">{"'Sheet1'!$L$16"}</definedName>
    <definedName name="_1860PRINTA_1_3">"#REF!"</definedName>
    <definedName name="_1861PRINTA_1_4">"#REF!"</definedName>
    <definedName name="_1862PRINTA_1_5">"#REF!"</definedName>
    <definedName name="_1863hung_2_1">{"'Sheet1'!$L$16"}</definedName>
    <definedName name="_1863PRINTA_11_1">"#REF!"</definedName>
    <definedName name="_1864PRINTA_11_2">"#REF!"</definedName>
    <definedName name="_1865PRINTA_12_1">"#REF!"</definedName>
    <definedName name="_1866hung_2_2">{"'Sheet1'!$L$16"}</definedName>
    <definedName name="_1866PRINTA_12_2">"#REF!"</definedName>
    <definedName name="_1867PRINTB_1">"#REF!"</definedName>
    <definedName name="_1868PRINTB_2">"#REF!"</definedName>
    <definedName name="_1869hung_2_3">{"'Sheet1'!$L$16"}</definedName>
    <definedName name="_1869PRINTB_3">"#REF!"</definedName>
    <definedName name="_1870PRINTB_1_1">"#REF!"</definedName>
    <definedName name="_1871PRINTB_1_2">"#REF!"</definedName>
    <definedName name="_1872hung_3_1">{"'Sheet1'!$L$16"}</definedName>
    <definedName name="_1872PRINTB_1_3">"#REF!"</definedName>
    <definedName name="_1873PRINTB_1_4">"#REF!"</definedName>
    <definedName name="_1874PRINTB_1_5">"#REF!"</definedName>
    <definedName name="_1875hung_4_1">{"'Sheet1'!$L$16"}</definedName>
    <definedName name="_1875PRINTB_11_1">"#REF!"</definedName>
    <definedName name="_1876PRINTB_11_2">"#REF!"</definedName>
    <definedName name="_1877PRINTB_12_1">"#REF!"</definedName>
    <definedName name="_1878hung_5_1">{"'Sheet1'!$L$16"}</definedName>
    <definedName name="_1878PRINTB_12_2">"#REF!"</definedName>
    <definedName name="_1879PRINTC_1">"#REF!"</definedName>
    <definedName name="_187hu2_4">{"'Sheet1'!$L$16"}</definedName>
    <definedName name="_1880PRINTC_2">"#REF!"</definedName>
    <definedName name="_1881hung_6_1">{"'Sheet1'!$L$16"}</definedName>
    <definedName name="_1881PRINTC_3">"#REF!"</definedName>
    <definedName name="_1882PRINTC_1_1">"#REF!"</definedName>
    <definedName name="_1883PRINTC_1_2">"#REF!"</definedName>
    <definedName name="_1884hung_7_1">{"'Sheet1'!$L$16"}</definedName>
    <definedName name="_1884PRINTC_1_3">"#REF!"</definedName>
    <definedName name="_1885PRINTC_1_4">"#REF!"</definedName>
    <definedName name="_1886PRINTC_1_5">"#REF!"</definedName>
    <definedName name="_1887huy_1">{"'Sheet1'!$L$16"}</definedName>
    <definedName name="_1887PRINTC_11_1">"#REF!"</definedName>
    <definedName name="_1888PRINTC_11_2">"#REF!"</definedName>
    <definedName name="_1889PRINTC_12_1">"#REF!"</definedName>
    <definedName name="_188A95__1">"#REF!"</definedName>
    <definedName name="_189_Lan1_1">{"'Sheet1'!$L$16"}</definedName>
    <definedName name="_1890huy_2">{"'Sheet1'!$L$16"}</definedName>
    <definedName name="_1890PRINTC_12_2">"#REF!"</definedName>
    <definedName name="_1891PROPOSAL_1">"#REF!"</definedName>
    <definedName name="_1893huy_1_1">{"'Sheet1'!$L$16"}</definedName>
    <definedName name="_1894ra11p_1">"#REF!"</definedName>
    <definedName name="_1895ra13p_1">"#REF!"</definedName>
    <definedName name="_1896huy_1_2">{"'Sheet1'!$L$16"}</definedName>
    <definedName name="_1899huy_1_3">{"'Sheet1'!$L$16"}</definedName>
    <definedName name="_189A95__2">"#REF!"</definedName>
    <definedName name="_18a1_4">{"'Sheet1'!$L$16"}</definedName>
    <definedName name="_1900RECOUT_1">"#REF!"</definedName>
    <definedName name="_1901RFP003A_1">"#REF!"</definedName>
    <definedName name="_1902huy_1_1_1">{"'Sheet1'!$L$16"}</definedName>
    <definedName name="_1902RFP003B_1">"#REF!"</definedName>
    <definedName name="_1903RFP003C_1">"#REF!"</definedName>
    <definedName name="_1904RFP003D_1">"#REF!"</definedName>
    <definedName name="_1905huy_1_1_2">{"'Sheet1'!$L$16"}</definedName>
    <definedName name="_1905RFP003E_1">"#REF!"</definedName>
    <definedName name="_1906RFP003F_1">"#REF!"</definedName>
    <definedName name="_1908huy_1_1_3">{"'Sheet1'!$L$16"}</definedName>
    <definedName name="_190AA_1">"#REF!"</definedName>
    <definedName name="_1911huy_2_1">{"'Sheet1'!$L$16"}</definedName>
    <definedName name="_1914huy_2_2">{"'Sheet1'!$L$16"}</definedName>
    <definedName name="_1917huy_2_3">{"'Sheet1'!$L$16"}</definedName>
    <definedName name="_191AA_2">"#REF!"</definedName>
    <definedName name="_191hu2_5">{"'Sheet1'!$L$16"}</definedName>
    <definedName name="_192_Lan1_1_1">{"'Sheet1'!$L$16"}</definedName>
    <definedName name="_1920huy_3_1">{"'Sheet1'!$L$16"}</definedName>
    <definedName name="_1923huy_3_2">{"'Sheet1'!$L$16"}</definedName>
    <definedName name="_1926huy_3_3">{"'Sheet1'!$L$16"}</definedName>
    <definedName name="_1929huy_4_1">{"'Sheet1'!$L$16"}</definedName>
    <definedName name="_192AA_3">"#REF!"</definedName>
    <definedName name="_1930Sat27_1">"#REF!"</definedName>
    <definedName name="_1931Sat6_1">"#REF!"</definedName>
    <definedName name="_1932huy_4_2">{"'Sheet1'!$L$16"}</definedName>
    <definedName name="_1935huy_4_3">{"'Sheet1'!$L$16"}</definedName>
    <definedName name="_1938huy_5_1">{"'Sheet1'!$L$16"}</definedName>
    <definedName name="_1941huy_5_2">{"'Sheet1'!$L$16"}</definedName>
    <definedName name="_1944huy_5_3">{"'Sheet1'!$L$16"}</definedName>
    <definedName name="_1947huy_6_1">{"'Sheet1'!$L$16"}</definedName>
    <definedName name="_1948sc1_1">"#REF!"</definedName>
    <definedName name="_1949SC2_1">"#REF!"</definedName>
    <definedName name="_195_LAN3_1">{"'Sheet1'!$L$16"}</definedName>
    <definedName name="_1950huy_6_2">{"'Sheet1'!$L$16"}</definedName>
    <definedName name="_1950sc3_1">"#REF!"</definedName>
    <definedName name="_1951SCH_1">"#REF!"</definedName>
    <definedName name="_1953huy_6_3">{"'Sheet1'!$L$16"}</definedName>
    <definedName name="_1953SDMONG_1">"#REF!"</definedName>
    <definedName name="_1956huy_7_1">{"'Sheet1'!$L$16"}</definedName>
    <definedName name="_1958SIZE_1">"#REF!"</definedName>
    <definedName name="_1959huy_7_2">{"'Sheet1'!$L$16"}</definedName>
    <definedName name="_195hu2_6">{"'Sheet1'!$L$16"}</definedName>
    <definedName name="_1962huy_7_3">{"'Sheet1'!$L$16"}</definedName>
    <definedName name="_1962SL_CRD_1">"#REF!"</definedName>
    <definedName name="_1963SL_CRS_1">"#REF!"</definedName>
    <definedName name="_1964SL_CS_1">"#REF!"</definedName>
    <definedName name="_1965huy_8_1">{"'Sheet1'!$L$16"}</definedName>
    <definedName name="_1965SL_DD_1">"#REF!"</definedName>
    <definedName name="_1966SN3_1">"#REF!"</definedName>
    <definedName name="_1968KH08_1_1">{#N/A,#N/A,FALSE,"Chi tiÆt"}</definedName>
    <definedName name="_1968SOÁ_CTÖØ">"#REF!"</definedName>
    <definedName name="_1970SOÁ_LÖÔÏNG">"#REF!"</definedName>
    <definedName name="_1971khla09_1">{"'Sheet1'!$L$16"}</definedName>
    <definedName name="_1971soc3p_1">"#REF!"</definedName>
    <definedName name="_1972SORT_1">"#REF!"</definedName>
    <definedName name="_1973SORT_2">"#REF!"</definedName>
    <definedName name="_1974khla09_1_1">{"'Sheet1'!$L$16"}</definedName>
    <definedName name="_1974SORT_3">"#REF!"</definedName>
    <definedName name="_1975SORT_1_1">"#REF!"</definedName>
    <definedName name="_1976SORT_1_2">"#REF!"</definedName>
    <definedName name="_1977khla09_1_2">{"'Sheet1'!$L$16"}</definedName>
    <definedName name="_1977SORT_1_3">"#REF!"</definedName>
    <definedName name="_1978SORT_1_4">"#REF!"</definedName>
    <definedName name="_1979SORT_1_5">"#REF!"</definedName>
    <definedName name="_198_LAN3_1_1">{"'Sheet1'!$L$16"}</definedName>
    <definedName name="_1980khla09_1_3">{"'Sheet1'!$L$16"}</definedName>
    <definedName name="_1980SORT_11_1">"#REF!"</definedName>
    <definedName name="_1981SORT_11_2">"#REF!"</definedName>
    <definedName name="_1982SORT_12_1">"#REF!"</definedName>
    <definedName name="_1983khla09_1_1_1">{"'Sheet1'!$L$16"}</definedName>
    <definedName name="_1983SORT_12_2">"#REF!"</definedName>
    <definedName name="_1986khla09_1_1_2">{"'Sheet1'!$L$16"}</definedName>
    <definedName name="_1989khla09_1_1_3">{"'Sheet1'!$L$16"}</definedName>
    <definedName name="_1992khla09_2_1">{"'Sheet1'!$L$16"}</definedName>
    <definedName name="_1995khla09_2_2">{"'Sheet1'!$L$16"}</definedName>
    <definedName name="_1998khla09_2_3">{"'Sheet1'!$L$16"}</definedName>
    <definedName name="_199hu2_7">{"'Sheet1'!$L$16"}</definedName>
    <definedName name="_1BA2500">"#REF!"</definedName>
    <definedName name="_1BA3250">"#REF!"</definedName>
    <definedName name="_1BA400P">"#REF!"</definedName>
    <definedName name="_1CAP001">"#REF!"</definedName>
    <definedName name="_1DAU002">"#REF!"</definedName>
    <definedName name="_1DDAY03">"#REF!"</definedName>
    <definedName name="_1DDTT01">"#REF!"</definedName>
    <definedName name="_1Excel_BuiltIn_Print_Area_1">#REF!</definedName>
    <definedName name="_1FCO101">"#REF!"</definedName>
    <definedName name="_1GIA101">"#REF!"</definedName>
    <definedName name="_1LA1001">"#REF!"</definedName>
    <definedName name="_1MCCBO2">"#REF!"</definedName>
    <definedName name="_1PKCAP1">"#REF!"</definedName>
    <definedName name="_1PKTT01">"#REF!"</definedName>
    <definedName name="_1TCD101">"#REF!"</definedName>
    <definedName name="_1TCD201">"#REF!"</definedName>
    <definedName name="_1TD2001">"#REF!"</definedName>
    <definedName name="_1TIHT01">"#REF!"</definedName>
    <definedName name="_1TRU121">"#REF!"</definedName>
    <definedName name="_2" localSheetId="2">#N/A</definedName>
    <definedName name="_2">#REF!</definedName>
    <definedName name="_2_1" localSheetId="2">"#REF!"</definedName>
    <definedName name="_2_1">NA()</definedName>
    <definedName name="_2_11">"#REF!"</definedName>
    <definedName name="_2_12">"#REF!"</definedName>
    <definedName name="_2_17">"#REF!"</definedName>
    <definedName name="_2_21">"#REF!"</definedName>
    <definedName name="_2001khla09_3_1">{"'Sheet1'!$L$16"}</definedName>
    <definedName name="_2004khla09_4_1">{"'Sheet1'!$L$16"}</definedName>
    <definedName name="_2007khla09_5_1">{"'Sheet1'!$L$16"}</definedName>
    <definedName name="_2008SPEC_1">"#REF!"</definedName>
    <definedName name="_2009SPECSUMMARY_1">"#REF!"</definedName>
    <definedName name="_201_M36_1">{"'Sheet1'!$L$16"}</definedName>
    <definedName name="_2010khla09_6_1">{"'Sheet1'!$L$16"}</definedName>
    <definedName name="_2013khla09_7_1">{"'Sheet1'!$L$16"}</definedName>
    <definedName name="_2013Start_1_1">"#REF!"</definedName>
    <definedName name="_2014Start_10_1">"#REF!"</definedName>
    <definedName name="_2015Start_11_1">"#REF!"</definedName>
    <definedName name="_2016khongtruotgia_1">{"'Sheet1'!$L$16"}</definedName>
    <definedName name="_2016Start_12_1">"#REF!"</definedName>
    <definedName name="_2017Start_13_1">"#REF!"</definedName>
    <definedName name="_2018Start_2_1">"#REF!"</definedName>
    <definedName name="_2019khongtruotgia_1_1">{"'Sheet1'!$L$16"}</definedName>
    <definedName name="_2019Start_3_1">"#REF!"</definedName>
    <definedName name="_2020Start_4_1">"#REF!"</definedName>
    <definedName name="_2021Start_5_1">"#REF!"</definedName>
    <definedName name="_2022khongtruotgia_1_2">{"'Sheet1'!$L$16"}</definedName>
    <definedName name="_2022Start_6_1">"#REF!"</definedName>
    <definedName name="_2023Start_7_1">"#REF!"</definedName>
    <definedName name="_2024Start_8_1">"#REF!"</definedName>
    <definedName name="_2025khongtruotgia_1_3">{"'Sheet1'!$L$16"}</definedName>
    <definedName name="_2025Start_9_1">"#REF!"</definedName>
    <definedName name="_2026SUMMARY_1">"#REF!"</definedName>
    <definedName name="_2027SUMMARY_2">"#REF!"</definedName>
    <definedName name="_2028khongtruotgia_1_1_1">{"'Sheet1'!$L$16"}</definedName>
    <definedName name="_2028SUMMARY_3">"#REF!"</definedName>
    <definedName name="_2029SUMMARY_1_1">"#REF!"</definedName>
    <definedName name="_2030SUMMARY_1_2">"#REF!"</definedName>
    <definedName name="_2031khongtruotgia_1_1_2">{"'Sheet1'!$L$16"}</definedName>
    <definedName name="_2031SUMMARY_1_3">"#REF!"</definedName>
    <definedName name="_2032SUMMARY_1_4">"#REF!"</definedName>
    <definedName name="_2033SUMMARY_1_5">"#REF!"</definedName>
    <definedName name="_2034khongtruotgia_1_1_3">{"'Sheet1'!$L$16"}</definedName>
    <definedName name="_2034SUMMARY_11_1">"#REF!"</definedName>
    <definedName name="_2035SUMMARY_11_2">"#REF!"</definedName>
    <definedName name="_2036SUMMARY_12_1">"#REF!"</definedName>
    <definedName name="_2037khongtruotgia_2_1">{"'Sheet1'!$L$16"}</definedName>
    <definedName name="_2037SUMMARY_12_2">"#REF!"</definedName>
    <definedName name="_2038T_1">"#REF!"</definedName>
    <definedName name="_2039T_1_1">"#REF!"</definedName>
    <definedName name="_203hu5_1">{"'Sheet1'!$L$16"}</definedName>
    <definedName name="_204_M36_1_1">{"'Sheet1'!$L$16"}</definedName>
    <definedName name="_2040khongtruotgia_2_2">{"'Sheet1'!$L$16"}</definedName>
    <definedName name="_2041t101p_1">"#REF!"</definedName>
    <definedName name="_2042t103p_1">"#REF!"</definedName>
    <definedName name="_2043khongtruotgia_2_3">{"'Sheet1'!$L$16"}</definedName>
    <definedName name="_2046khongtruotgia_3_1">{"'Sheet1'!$L$16"}</definedName>
    <definedName name="_2046t10nc1p_1">"#REF!"</definedName>
    <definedName name="_2049khongtruotgia_4_1">{"'Sheet1'!$L$16"}</definedName>
    <definedName name="_2049t10vl1p_1">"#REF!"</definedName>
    <definedName name="_2050t121p_1">"#REF!"</definedName>
    <definedName name="_2051t123p_1">"#REF!"</definedName>
    <definedName name="_2052khongtruotgia_5_1">{"'Sheet1'!$L$16"}</definedName>
    <definedName name="_2055khongtruotgia_6_1">{"'Sheet1'!$L$16"}</definedName>
    <definedName name="_2058khongtruotgia_7_1">{"'Sheet1'!$L$16"}</definedName>
    <definedName name="_2059t141p_1">"#REF!"</definedName>
    <definedName name="_2060t143p_1">"#REF!"</definedName>
    <definedName name="_2061khvh09_1">{"'Sheet1'!$L$16"}</definedName>
    <definedName name="_2064khvh09_1_1">{"'Sheet1'!$L$16"}</definedName>
    <definedName name="_2064t14nc3p_1">"#REF!"</definedName>
    <definedName name="_2067khvh09_1_2">{"'Sheet1'!$L$16"}</definedName>
    <definedName name="_2068t14vl3p_1">"#REF!"</definedName>
    <definedName name="_207_NSO2_1">{"'Sheet1'!$L$16"}</definedName>
    <definedName name="_2070khvh09_1_3">{"'Sheet1'!$L$16"}</definedName>
    <definedName name="_2073khvh09_1_1_1">{"'Sheet1'!$L$16"}</definedName>
    <definedName name="_2076khvh09_1_1_2">{"'Sheet1'!$L$16"}</definedName>
    <definedName name="_2079khvh09_1_1_3">{"'Sheet1'!$L$16"}</definedName>
    <definedName name="_207hu5_2">{"'Sheet1'!$L$16"}</definedName>
    <definedName name="_2082khvh09_2_1">{"'Sheet1'!$L$16"}</definedName>
    <definedName name="_2085khvh09_2_2">{"'Sheet1'!$L$16"}</definedName>
    <definedName name="_2085tbtram_1">"#REF!"</definedName>
    <definedName name="_2086TC_1">"#REF!"</definedName>
    <definedName name="_2087TC_NHANH1_1">"#REF!"</definedName>
    <definedName name="_2088khvh09_2_3">{"'Sheet1'!$L$16"}</definedName>
    <definedName name="_2090TD_1">"#REF!"</definedName>
    <definedName name="_2091khvh09_3_1">{"'Sheet1'!$L$16"}</definedName>
    <definedName name="_2091TD_2">"#REF!"</definedName>
    <definedName name="_2092TD_1_1">"#REF!"</definedName>
    <definedName name="_2093TD_11_1">"#REF!"</definedName>
    <definedName name="_2094khvh09_4_1">{"'Sheet1'!$L$16"}</definedName>
    <definedName name="_2094TD_12_1">"#REF!"</definedName>
    <definedName name="_2097khvh09_5_1">{"'Sheet1'!$L$16"}</definedName>
    <definedName name="_2099td1p_1">"#REF!"</definedName>
    <definedName name="_21____hu2_1">{"'Sheet1'!$L$16"}</definedName>
    <definedName name="_210_NSO2_1_1">{"'Sheet1'!$L$16"}</definedName>
    <definedName name="_2100khvh09_6_1">{"'Sheet1'!$L$16"}</definedName>
    <definedName name="_2102td3p_1">"#REF!"</definedName>
    <definedName name="_2103khvh09_7_1">{"'Sheet1'!$L$16"}</definedName>
    <definedName name="_2105TDDAKT_1">"#REF!"</definedName>
    <definedName name="_2106khvx09_1_1">{#N/A,#N/A,FALSE,"Chi tiÆt"}</definedName>
    <definedName name="_2109KHYt09_1">{"'Sheet1'!$L$16"}</definedName>
    <definedName name="_2111tdnc1p_1">"#REF!"</definedName>
    <definedName name="_2112KHYt09_1_1">{"'Sheet1'!$L$16"}</definedName>
    <definedName name="_2115KHYt09_1_2">{"'Sheet1'!$L$16"}</definedName>
    <definedName name="_2117TDTDT_1">"#REF!"</definedName>
    <definedName name="_2118KHYt09_1_3">{"'Sheet1'!$L$16"}</definedName>
    <definedName name="_2118TDTKKT_1">"#REF!"</definedName>
    <definedName name="_2119tdtr2cnc_1">"#REF!"</definedName>
    <definedName name="_211hu5_3">{"'Sheet1'!$L$16"}</definedName>
    <definedName name="_2120tdtr2cvl_1">"#REF!"</definedName>
    <definedName name="_2121KHYt09_1_1_1">{"'Sheet1'!$L$16"}</definedName>
    <definedName name="_2124KHYt09_1_1_2">{"'Sheet1'!$L$16"}</definedName>
    <definedName name="_2124tdvl1p_1">"#REF!"</definedName>
    <definedName name="_2127KHYt09_1_1_3">{"'Sheet1'!$L$16"}</definedName>
    <definedName name="_2127TEÂN_HAØNG">"#REF!"</definedName>
    <definedName name="_2129TEÂN_KHAÙCH_HAØ">"#REF!"</definedName>
    <definedName name="_213_PA3_1">{"'Sheet1'!$L$16"}</definedName>
    <definedName name="_2130KHYt09_2_1">{"'Sheet1'!$L$16"}</definedName>
    <definedName name="_2133KHYt09_2_2">{"'Sheet1'!$L$16"}</definedName>
    <definedName name="_2136KHYt09_2_3">{"'Sheet1'!$L$16"}</definedName>
    <definedName name="_2139KHYt09_3_1">{"'Sheet1'!$L$16"}</definedName>
    <definedName name="_2139THAØNH_TIEÀN">"#REF!"</definedName>
    <definedName name="_2142KHYt09_4_1">{"'Sheet1'!$L$16"}</definedName>
    <definedName name="_2145KHYt09_5_1">{"'Sheet1'!$L$16"}</definedName>
    <definedName name="_2145THGO1pnc_1">"#REF!"</definedName>
    <definedName name="_2146thht_1">"#REF!"</definedName>
    <definedName name="_2147THI_1">"#REF!"</definedName>
    <definedName name="_2148KHYt09_6_1">{"'Sheet1'!$L$16"}</definedName>
    <definedName name="_2151KHYt09_7_1">{"'Sheet1'!$L$16"}</definedName>
    <definedName name="_2154km03_1">{"'Sheet1'!$L$16"}</definedName>
    <definedName name="_2157km03_2">{"'Sheet1'!$L$16"}</definedName>
    <definedName name="_215hu5_4">{"'Sheet1'!$L$16"}</definedName>
    <definedName name="_216_PA3_1_1">{"'Sheet1'!$L$16"}</definedName>
    <definedName name="_2160km03_1_1">{"'Sheet1'!$L$16"}</definedName>
    <definedName name="_2161thkp3_1">"#REF!"</definedName>
    <definedName name="_2163km03_1_2">{"'Sheet1'!$L$16"}</definedName>
    <definedName name="_2163thtt_1">"#REF!"</definedName>
    <definedName name="_2165TITAN_1">"#REF!"</definedName>
    <definedName name="_2166km03_1_3">{"'Sheet1'!$L$16"}</definedName>
    <definedName name="_2166TK_1">"#REF!"</definedName>
    <definedName name="_2167TL1_1">"#REF!"</definedName>
    <definedName name="_2168TL2_1">"#REF!"</definedName>
    <definedName name="_2169km03_1_1_1">{"'Sheet1'!$L$16"}</definedName>
    <definedName name="_2169TL3_1">"#REF!"</definedName>
    <definedName name="_2170TLA120_1">"#REF!"</definedName>
    <definedName name="_2171TLA35_1">"#REF!"</definedName>
    <definedName name="_2172km03_2_1">{"'Sheet1'!$L$16"}</definedName>
    <definedName name="_2172TLA50_1">"#REF!"</definedName>
    <definedName name="_2173TLA70_1">"#REF!"</definedName>
    <definedName name="_2174TLA95_1">"#REF!"</definedName>
    <definedName name="_2175km03_3_1">{"'Sheet1'!$L$16"}</definedName>
    <definedName name="_2175TLAC120_1">"#REF!"</definedName>
    <definedName name="_2176TLAC35_1">"#REF!"</definedName>
    <definedName name="_2177TLAC50_1">"#REF!"</definedName>
    <definedName name="_2178km03_4_1">{"'Sheet1'!$L$16"}</definedName>
    <definedName name="_2178TLAC70_1">"#REF!"</definedName>
    <definedName name="_2179TLAC95_1">"#REF!"</definedName>
    <definedName name="_2181km03_5_1">{"'Sheet1'!$L$16"}</definedName>
    <definedName name="_2184km03_6_1">{"'Sheet1'!$L$16"}</definedName>
    <definedName name="_2187km03_7_1">{"'Sheet1'!$L$16"}</definedName>
    <definedName name="_2189TPLRP_1">"#REF!"</definedName>
    <definedName name="_219_phu2_1">{"'Sheet1'!$L$16"}</definedName>
    <definedName name="_2190ksbn_1">{"'Sheet1'!$L$16"}</definedName>
    <definedName name="_2193ksbn_1_1">{"'Sheet1'!$L$16"}</definedName>
    <definedName name="_2196ksbn_1_2">{"'Sheet1'!$L$16"}</definedName>
    <definedName name="_2198TRADE2_1">"#REF!"</definedName>
    <definedName name="_2199ksbn_1_3">{"'Sheet1'!$L$16"}</definedName>
    <definedName name="_219hu5_5">{"'Sheet1'!$L$16"}</definedName>
    <definedName name="_2202ksbn_1_1_1">{"'Sheet1'!$L$16"}</definedName>
    <definedName name="_2205ksbn_1_1_2">{"'Sheet1'!$L$16"}</definedName>
    <definedName name="_2208ksbn_1_1_3">{"'Sheet1'!$L$16"}</definedName>
    <definedName name="_2211ksbn_2_1">{"'Sheet1'!$L$16"}</definedName>
    <definedName name="_2214ksbn_2_2">{"'Sheet1'!$L$16"}</definedName>
    <definedName name="_2215TRÒ_GIAÙ">"#REF!"</definedName>
    <definedName name="_2217ksbn_2_3">{"'Sheet1'!$L$16"}</definedName>
    <definedName name="_2217TRÒ_GIAÙ__VAT">"#REF!"</definedName>
    <definedName name="_222_phu2_1_1">{"'Sheet1'!$L$16"}</definedName>
    <definedName name="_2220ksbn_3_1">{"'Sheet1'!$L$16"}</definedName>
    <definedName name="_2220TT_1P_1">"#REF!"</definedName>
    <definedName name="_2221TT_3p_1">"#REF!"</definedName>
    <definedName name="_2223ksbn_4_1">{"'Sheet1'!$L$16"}</definedName>
    <definedName name="_2226ksbn_5_1">{"'Sheet1'!$L$16"}</definedName>
    <definedName name="_2229ksbn_6_1">{"'Sheet1'!$L$16"}</definedName>
    <definedName name="_2230ttronmk_1">"#REF!"</definedName>
    <definedName name="_2231tv75nc_1">"#REF!"</definedName>
    <definedName name="_2232ksbn_7_1">{"'Sheet1'!$L$16"}</definedName>
    <definedName name="_2232tv75vl_1">"#REF!"</definedName>
    <definedName name="_2233TVGS_1">"#REF!"</definedName>
    <definedName name="_2235kshn_1">{"'Sheet1'!$L$16"}</definedName>
    <definedName name="_2238kshn_1_1">{"'Sheet1'!$L$16"}</definedName>
    <definedName name="_223hu5_6">{"'Sheet1'!$L$16"}</definedName>
    <definedName name="_2241kshn_1_2">{"'Sheet1'!$L$16"}</definedName>
    <definedName name="_2244kshn_1_3">{"'Sheet1'!$L$16"}</definedName>
    <definedName name="_2246tz593_1">"#REF!"</definedName>
    <definedName name="_2247kshn_1_1_1">{"'Sheet1'!$L$16"}</definedName>
    <definedName name="_2247VARIINST_1">"#REF!"</definedName>
    <definedName name="_2248VARIPURC_1">"#REF!"</definedName>
    <definedName name="_224AC120__1">"#REF!"</definedName>
    <definedName name="_225_td1_1">{"'Sheet1'!$L$16"}</definedName>
    <definedName name="_2250kshn_1_1_2">{"'Sheet1'!$L$16"}</definedName>
    <definedName name="_2250VCHT_1">"#REF!"</definedName>
    <definedName name="_2251VCTT_1">"#REF!"</definedName>
    <definedName name="_2253kshn_1_1_3">{"'Sheet1'!$L$16"}</definedName>
    <definedName name="_2254vd3p_1">"#REF!"</definedName>
    <definedName name="_2256kshn_2_1">{"'Sheet1'!$L$16"}</definedName>
    <definedName name="_2256VL100_1">"#REF!"</definedName>
    <definedName name="_2257vl1p_1">"#REF!"</definedName>
    <definedName name="_2258VL200_1">"#REF!"</definedName>
    <definedName name="_2259kshn_2_2">{"'Sheet1'!$L$16"}</definedName>
    <definedName name="_2259VL250_1">"#REF!"</definedName>
    <definedName name="_225AC120__2">"#REF!"</definedName>
    <definedName name="_2260vl3p_1">"#REF!"</definedName>
    <definedName name="_2262kshn_2_3">{"'Sheet1'!$L$16"}</definedName>
    <definedName name="_2262vldn400_1">"#REF!"</definedName>
    <definedName name="_2263vldn600_1">"#REF!"</definedName>
    <definedName name="_2265kshn_3_1">{"'Sheet1'!$L$16"}</definedName>
    <definedName name="_2266vltram_1">"#REF!"</definedName>
    <definedName name="_2267vr3p_1">"#REF!"</definedName>
    <definedName name="_2268kshn_4_1">{"'Sheet1'!$L$16"}</definedName>
    <definedName name="_226AC35__1">"#REF!"</definedName>
    <definedName name="_2270W_1">"#REF!"</definedName>
    <definedName name="_2271kshn_5_1">{"'Sheet1'!$L$16"}</definedName>
    <definedName name="_2271W_2">"#REF!"</definedName>
    <definedName name="_2272W_1_1">"#REF!"</definedName>
    <definedName name="_2273W_1_2">"#REF!"</definedName>
    <definedName name="_2274kshn_6_1">{"'Sheet1'!$L$16"}</definedName>
    <definedName name="_2274W_11_1">"#REF!"</definedName>
    <definedName name="_2275W_12_1">"#REF!"</definedName>
    <definedName name="_2276X_1">"#REF!"</definedName>
    <definedName name="_2277kshn_7_1">{"'Sheet1'!$L$16"}</definedName>
    <definedName name="_2279ZYX_1">"#REF!"</definedName>
    <definedName name="_227AC35__2">"#REF!"</definedName>
    <definedName name="_227hu5_7">{"'Sheet1'!$L$16"}</definedName>
    <definedName name="_228_td1_1_1">{"'Sheet1'!$L$16"}</definedName>
    <definedName name="_2280ksls_1">{"'Sheet1'!$L$16"}</definedName>
    <definedName name="_2280ZYX_2">"#REF!"</definedName>
    <definedName name="_2281ZYX_1_1">"#REF!"</definedName>
    <definedName name="_2282ZYX_1_2">"#REF!"</definedName>
    <definedName name="_2283ksls_1_1">{"'Sheet1'!$L$16"}</definedName>
    <definedName name="_2283ZYX_11_1">"#REF!"</definedName>
    <definedName name="_2284ZYX_12_1">"#REF!"</definedName>
    <definedName name="_2285ZZZ_1">"#REF!"</definedName>
    <definedName name="_2286ksls_1_2">{"'Sheet1'!$L$16"}</definedName>
    <definedName name="_2286ZZZ_2">"#REF!"</definedName>
    <definedName name="_2287ZZZ_1_1">"#REF!"</definedName>
    <definedName name="_2288ZZZ_1_2">"#REF!"</definedName>
    <definedName name="_2289ksls_1_3">{"'Sheet1'!$L$16"}</definedName>
    <definedName name="_2289ZZZ_11_1">"#REF!"</definedName>
    <definedName name="_228AC50__1">"#REF!"</definedName>
    <definedName name="_2290ZZZ_12_1">"#REF!"</definedName>
    <definedName name="_2292ksls_1_1_1">{"'Sheet1'!$L$16"}</definedName>
    <definedName name="_2295ksls_1_1_2">{"'Sheet1'!$L$16"}</definedName>
    <definedName name="_2298ksls_1_1_3">{"'Sheet1'!$L$16"}</definedName>
    <definedName name="_229AC50__2">"#REF!"</definedName>
    <definedName name="_22A_1">"#REF!"</definedName>
    <definedName name="_22a1_5">{"'Sheet1'!$L$16"}</definedName>
    <definedName name="_2301ksls_2_1">{"'Sheet1'!$L$16"}</definedName>
    <definedName name="_2304ksls_2_2">{"'Sheet1'!$L$16"}</definedName>
    <definedName name="_2307ksls_2_3">{"'Sheet1'!$L$16"}</definedName>
    <definedName name="_230AC70__1">"#REF!"</definedName>
    <definedName name="_231_TO14_1">{"'Sheet1'!$L$16"}</definedName>
    <definedName name="_2310ksls_3_1">{"'Sheet1'!$L$16"}</definedName>
    <definedName name="_2313ksls_4_1">{"'Sheet1'!$L$16"}</definedName>
    <definedName name="_2316ksls_5_1">{"'Sheet1'!$L$16"}</definedName>
    <definedName name="_2319ksls_6_1">{"'Sheet1'!$L$16"}</definedName>
    <definedName name="_231AC70__2">"#REF!"</definedName>
    <definedName name="_231hu6_1">{"'Sheet1'!$L$16"}</definedName>
    <definedName name="_2322ksls_7_1">{"'Sheet1'!$L$16"}</definedName>
    <definedName name="_2325lan_1_1">{#N/A,#N/A,TRUE,"BT M200 da 10x20"}</definedName>
    <definedName name="_2328Lan1_1">{"'Sheet1'!$L$16"}</definedName>
    <definedName name="_232AC95__1">"#REF!"</definedName>
    <definedName name="_2331Lan1_1_1">{"'Sheet1'!$L$16"}</definedName>
    <definedName name="_2334Lan1_1_2">{"'Sheet1'!$L$16"}</definedName>
    <definedName name="_2337Lan1_1_3">{"'Sheet1'!$L$16"}</definedName>
    <definedName name="_233AC95__2">"#REF!"</definedName>
    <definedName name="_234_TO14_1_1">{"'Sheet1'!$L$16"}</definedName>
    <definedName name="_2340Lan1_1_1_1">{"'Sheet1'!$L$16"}</definedName>
    <definedName name="_2343Lan1_2_1">{"'Sheet1'!$L$16"}</definedName>
    <definedName name="_2346Lan1_3_1">{"'Sheet1'!$L$16"}</definedName>
    <definedName name="_2349Lan1_4_1">{"'Sheet1'!$L$16"}</definedName>
    <definedName name="_2352Lan1_5_1">{"'Sheet1'!$L$16"}</definedName>
    <definedName name="_2355Lan1_6_1">{"'Sheet1'!$L$16"}</definedName>
    <definedName name="_2358Lan1_7_1">{"'Sheet1'!$L$16"}</definedName>
    <definedName name="_235hu6_2">{"'Sheet1'!$L$16"}</definedName>
    <definedName name="_2361LAN3_1">{"'Sheet1'!$L$16"}</definedName>
    <definedName name="_2364LAN3_1_1">{"'Sheet1'!$L$16"}</definedName>
    <definedName name="_2367LAN3_1_2">{"'Sheet1'!$L$16"}</definedName>
    <definedName name="_237_Tru21_1">{"'Sheet1'!$L$16"}</definedName>
    <definedName name="_2370LAN3_1_3">{"'Sheet1'!$L$16"}</definedName>
    <definedName name="_2373LAN3_1_1_1">{"'Sheet1'!$L$16"}</definedName>
    <definedName name="_2376LAN3_2_1">{"'Sheet1'!$L$16"}</definedName>
    <definedName name="_2379LAN3_3_1">{"'Sheet1'!$L$16"}</definedName>
    <definedName name="_2382LAN3_4_1">{"'Sheet1'!$L$16"}</definedName>
    <definedName name="_2385LAN3_5_1">{"'Sheet1'!$L$16"}</definedName>
    <definedName name="_2388LAN3_6_1">{"'Sheet1'!$L$16"}</definedName>
    <definedName name="_2391LAN3_7_1">{"'Sheet1'!$L$16"}</definedName>
    <definedName name="_2394langson_1">{"'Sheet1'!$L$16"}</definedName>
    <definedName name="_2397langson_1_1">{"'Sheet1'!$L$16"}</definedName>
    <definedName name="_239hu6_3">{"'Sheet1'!$L$16"}</definedName>
    <definedName name="_23NA">#REF!</definedName>
    <definedName name="_23NB">#REF!</definedName>
    <definedName name="_23NC">#REF!</definedName>
    <definedName name="_24____hu5_1">{"'Sheet1'!$L$16"}</definedName>
    <definedName name="_240_Tru21_1_1">{"'Sheet1'!$L$16"}</definedName>
    <definedName name="_2400langson_1_2">{"'Sheet1'!$L$16"}</definedName>
    <definedName name="_2403langson_1_3">{"'Sheet1'!$L$16"}</definedName>
    <definedName name="_2406langson_1_1_1">{"'Sheet1'!$L$16"}</definedName>
    <definedName name="_2409langson_1_1_2">{"'Sheet1'!$L$16"}</definedName>
    <definedName name="_2412langson_1_1_3">{"'Sheet1'!$L$16"}</definedName>
    <definedName name="_2415langson_2_1">{"'Sheet1'!$L$16"}</definedName>
    <definedName name="_2418langson_2_2">{"'Sheet1'!$L$16"}</definedName>
    <definedName name="_2421langson_2_3">{"'Sheet1'!$L$16"}</definedName>
    <definedName name="_2424langson_3_1">{"'Sheet1'!$L$16"}</definedName>
    <definedName name="_2427langson_4_1">{"'Sheet1'!$L$16"}</definedName>
    <definedName name="_243_tt3_1">{"'Sheet1'!$L$16"}</definedName>
    <definedName name="_2430langson_5_1">{"'Sheet1'!$L$16"}</definedName>
    <definedName name="_2433langson_6_1">{"'Sheet1'!$L$16"}</definedName>
    <definedName name="_2436langson_7_1">{"'Sheet1'!$L$16"}</definedName>
    <definedName name="_2439Last_Row_1">IF(_3556Values_Entered_1,Header_Row+_2679Number_of_Payments_1,Header_Row)</definedName>
    <definedName name="_243hu6_4">{"'Sheet1'!$L$16"}</definedName>
    <definedName name="_2442Last_Row_1_1">IF(_3559Values_Entered_1_1,Header_Row+_2682Number_of_Payments_1_1,Header_Row)</definedName>
    <definedName name="_2445Lệ_1">{"'Sheet1'!$L$16"}</definedName>
    <definedName name="_2448M36_1">{"'Sheet1'!$L$16"}</definedName>
    <definedName name="_2451M36_1_1">{"'Sheet1'!$L$16"}</definedName>
    <definedName name="_2454M36_1_2">{"'Sheet1'!$L$16"}</definedName>
    <definedName name="_2457M36_1_3">{"'Sheet1'!$L$16"}</definedName>
    <definedName name="_246_tt3_1_1">{"'Sheet1'!$L$16"}</definedName>
    <definedName name="_2460M36_1_1_1">{"'Sheet1'!$L$16"}</definedName>
    <definedName name="_2463M36_1_1_1_1">{"'Sheet1'!$L$16"}</definedName>
    <definedName name="_2466M36_2_1">{"'Sheet1'!$L$16"}</definedName>
    <definedName name="_2469M36_2_1_1">{"'Sheet1'!$L$16"}</definedName>
    <definedName name="_2472M36_3_1">{"'Sheet1'!$L$16"}</definedName>
    <definedName name="_2475M36_3_1_1">{"'Sheet1'!$L$16"}</definedName>
    <definedName name="_2478M36_4_1">{"'Sheet1'!$L$16"}</definedName>
    <definedName name="_247hu6_5">{"'Sheet1'!$L$16"}</definedName>
    <definedName name="_2481M36_4_1_1">{"'Sheet1'!$L$16"}</definedName>
    <definedName name="_2484M36_5_1">{"'Sheet1'!$L$16"}</definedName>
    <definedName name="_2487M36_5_1_1">{"'Sheet1'!$L$16"}</definedName>
    <definedName name="_249_VC5_1">{"'Sheet1'!$L$16"}</definedName>
    <definedName name="_2490M36_6_1">{"'Sheet1'!$L$16"}</definedName>
    <definedName name="_2493M36_6_1_1">{"'Sheet1'!$L$16"}</definedName>
    <definedName name="_2496M36_7_1">{"'Sheet1'!$L$16"}</definedName>
    <definedName name="_2499M36_7_1_1">{"'Sheet1'!$L$16"}</definedName>
    <definedName name="_2502mai_1">{"'Sheet1'!$L$16"}</definedName>
    <definedName name="_2505mo_1">{"'Sheet1'!$L$16"}</definedName>
    <definedName name="_2508mo_1_1">{"'Sheet1'!$L$16"}</definedName>
    <definedName name="_2511mo_1_2">{"'Sheet1'!$L$16"}</definedName>
    <definedName name="_2514mo_1_3">{"'Sheet1'!$L$16"}</definedName>
    <definedName name="_2517mo_1_1_1">{"'Sheet1'!$L$16"}</definedName>
    <definedName name="_251ag15F80_1">"#REF!"</definedName>
    <definedName name="_251hu6_6">{"'Sheet1'!$L$16"}</definedName>
    <definedName name="_252_VC5_1_1">{"'Sheet1'!$L$16"}</definedName>
    <definedName name="_2520mo_1_1_2">{"'Sheet1'!$L$16"}</definedName>
    <definedName name="_2523mo_1_1_3">{"'Sheet1'!$L$16"}</definedName>
    <definedName name="_2526mo_2_1">{"'Sheet1'!$L$16"}</definedName>
    <definedName name="_2529mo_2_2">{"'Sheet1'!$L$16"}</definedName>
    <definedName name="_252ag15F80_2">"#REF!"</definedName>
    <definedName name="_2532mo_2_3">{"'Sheet1'!$L$16"}</definedName>
    <definedName name="_2535mo_3_1">{"'Sheet1'!$L$16"}</definedName>
    <definedName name="_2538mo_4_1">{"'Sheet1'!$L$16"}</definedName>
    <definedName name="_253ag15F80_3">"#REF!"</definedName>
    <definedName name="_2541mo_5_1">{"'Sheet1'!$L$16"}</definedName>
    <definedName name="_2544mo_6_1">{"'Sheet1'!$L$16"}</definedName>
    <definedName name="_2547mo_7_1">{"'Sheet1'!$L$16"}</definedName>
    <definedName name="_254ag15F80_1_1">"#REF!"</definedName>
    <definedName name="_2550moi_1">{"'Sheet1'!$L$16"}</definedName>
    <definedName name="_2553moi_1_1">{"'Sheet1'!$L$16"}</definedName>
    <definedName name="_2556moi_1_2">{"'Sheet1'!$L$16"}</definedName>
    <definedName name="_2559moi_1_3">{"'Sheet1'!$L$16"}</definedName>
    <definedName name="_255a1_1">{"'Sheet1'!$L$16"}</definedName>
    <definedName name="_255ag15F80_1_2">"#REF!"</definedName>
    <definedName name="_255hu6_7">{"'Sheet1'!$L$16"}</definedName>
    <definedName name="_2562moi_1_1_1">{"'Sheet1'!$L$16"}</definedName>
    <definedName name="_2565moi_1_1_2">{"'Sheet1'!$L$16"}</definedName>
    <definedName name="_2568moi_1_1_3">{"'Sheet1'!$L$16"}</definedName>
    <definedName name="_256ag15F80_1_3">"#REF!"</definedName>
    <definedName name="_2571moi_2_1">{"'Sheet1'!$L$16"}</definedName>
    <definedName name="_2574moi_2_2">{"'Sheet1'!$L$16"}</definedName>
    <definedName name="_2577moi_2_3">{"'Sheet1'!$L$16"}</definedName>
    <definedName name="_257ag15F80_11_1">"#REF!"</definedName>
    <definedName name="_2580moi_3_1">{"'Sheet1'!$L$16"}</definedName>
    <definedName name="_2583moi_4_1">{"'Sheet1'!$L$16"}</definedName>
    <definedName name="_2586moi_5_1">{"'Sheet1'!$L$16"}</definedName>
    <definedName name="_2589moi_6_1">{"'Sheet1'!$L$16"}</definedName>
    <definedName name="_258a1_1_1">{"'Sheet1'!$L$16"}</definedName>
    <definedName name="_258ag15F80_11_2">"#REF!"</definedName>
    <definedName name="_2592moi_7_1">{"'Sheet1'!$L$16"}</definedName>
    <definedName name="_2595ngan_1">{"Thuxm2.xls","Sheet1"}</definedName>
    <definedName name="_2598NHAÂN_COÂNG_1">BTRAM</definedName>
    <definedName name="_259ag15F80_12_1">"#REF!"</definedName>
    <definedName name="_259M36_1">{"'Sheet1'!$L$16"}</definedName>
    <definedName name="_2601NHAÂN_COÂNG_1_1">BTRAM</definedName>
    <definedName name="_2604NHAÂN_COÂNG_1_2">BTRAM</definedName>
    <definedName name="_2607NHAÂN_COÂNG_1_3">BTRAM</definedName>
    <definedName name="_260ag15F80_12_2">"#REF!"</definedName>
    <definedName name="_2610NHAÂN_COÂNG_10_1">BTRAM</definedName>
    <definedName name="_2613NHAÂN_COÂNG_2_1">BTRAM</definedName>
    <definedName name="_2616NHAÂN_COÂNG_3_1">BTRAM</definedName>
    <definedName name="_2619NHAÂN_COÂNG_4_1">BTRAM</definedName>
    <definedName name="_261a1_1_2">{"'Sheet1'!$L$16"}</definedName>
    <definedName name="_2622NHAÂN_COÂNG_5_1">BTRAM</definedName>
    <definedName name="_2625NHAÂN_COÂNG_6_1">BTRAM</definedName>
    <definedName name="_2628NHAÂN_COÂNG_7_1">BTRAM</definedName>
    <definedName name="_2631NHAÂN_COÂNG_8_1">BTRAM</definedName>
    <definedName name="_2634NHAÂN_COÂNG_9_1">BTRAM</definedName>
    <definedName name="_2637nhfffd_1">{"DZ-TDTB2.XLS","Dcksat.xls"}</definedName>
    <definedName name="_263M36_2">{"'Sheet1'!$L$16"}</definedName>
    <definedName name="_2640nhfffd_2">{"DZ-TDTB2.XLS","Dcksat.xls"}</definedName>
    <definedName name="_2643nhfffd_1_1">{"DZ-TDTB2.XLS","Dcksat.xls"}</definedName>
    <definedName name="_2646NSO2_1">{"'Sheet1'!$L$16"}</definedName>
    <definedName name="_2649NSO2_1_1">{"'Sheet1'!$L$16"}</definedName>
    <definedName name="_264a1_1_3">{"'Sheet1'!$L$16"}</definedName>
    <definedName name="_2652NSO2_1_2">{"'Sheet1'!$L$16"}</definedName>
    <definedName name="_2655NSO2_1_3">{"'Sheet1'!$L$16"}</definedName>
    <definedName name="_2658NSO2_1_1_1">{"'Sheet1'!$L$16"}</definedName>
    <definedName name="_2661NSO2_2_1">{"'Sheet1'!$L$16"}</definedName>
    <definedName name="_2664NSO2_3_1">{"'Sheet1'!$L$16"}</definedName>
    <definedName name="_2667NSO2_4_1">{"'Sheet1'!$L$16"}</definedName>
    <definedName name="_2670NSO2_5_1">{"'Sheet1'!$L$16"}</definedName>
    <definedName name="_2673NSO2_6_1">{"'Sheet1'!$L$16"}</definedName>
    <definedName name="_2676NSO2_7_1">{"'Sheet1'!$L$16"}</definedName>
    <definedName name="_2679Number_of_Payments_1">MATCH(0.01,End_Bal,-1)+1</definedName>
    <definedName name="_267a1_1_1_1">{"'Sheet1'!$L$16"}</definedName>
    <definedName name="_267M36_3">{"'Sheet1'!$L$16"}</definedName>
    <definedName name="_2682Number_of_Payments_1_1">MATCH(0.01,End_Bal,-1)+1</definedName>
    <definedName name="_2685PA3_1">{"'Sheet1'!$L$16"}</definedName>
    <definedName name="_2688PA3_1_1">{"'Sheet1'!$L$16"}</definedName>
    <definedName name="_2691PA3_1_2">{"'Sheet1'!$L$16"}</definedName>
    <definedName name="_2694PA3_1_3">{"'Sheet1'!$L$16"}</definedName>
    <definedName name="_2697PA3_1_1_1">{"'Sheet1'!$L$16"}</definedName>
    <definedName name="_26A_1_1">"#REF!"</definedName>
    <definedName name="_26a1_6">{"'Sheet1'!$L$16"}</definedName>
    <definedName name="_27____hu6_1">{"'Sheet1'!$L$16"}</definedName>
    <definedName name="_27_02_01" localSheetId="2">"#REF!"</definedName>
    <definedName name="_27_02_01">#REF!</definedName>
    <definedName name="_2700PA3_2_1">{"'Sheet1'!$L$16"}</definedName>
    <definedName name="_2703PA3_3_1">{"'Sheet1'!$L$16"}</definedName>
    <definedName name="_2706PA3_4_1">{"'Sheet1'!$L$16"}</definedName>
    <definedName name="_2709PA3_5_1">{"'Sheet1'!$L$16"}</definedName>
    <definedName name="_270a1_1_1_1_1">{"'Sheet1'!$L$16"}</definedName>
    <definedName name="_2712PA3_6_1">{"'Sheet1'!$L$16"}</definedName>
    <definedName name="_2715PA3_7_1">{"'Sheet1'!$L$16"}</definedName>
    <definedName name="_2718PAIII__1">{"'Sheet1'!$L$16"}</definedName>
    <definedName name="_271M36_4">{"'Sheet1'!$L$16"}</definedName>
    <definedName name="_2721PAIII__1_1">{"'Sheet1'!$L$16"}</definedName>
    <definedName name="_2724PAIII__1_2">{"'Sheet1'!$L$16"}</definedName>
    <definedName name="_2727PAIII__1_3">{"'Sheet1'!$L$16"}</definedName>
    <definedName name="_2730PAIII__1_1_1">{"'Sheet1'!$L$16"}</definedName>
    <definedName name="_2733PAIII__1_1_2">{"'Sheet1'!$L$16"}</definedName>
    <definedName name="_2736PAIII__1_1_3">{"'Sheet1'!$L$16"}</definedName>
    <definedName name="_2739PAIII__2_1">{"'Sheet1'!$L$16"}</definedName>
    <definedName name="_273a1_2_1">{"'Sheet1'!$L$16"}</definedName>
    <definedName name="_2742PAIII__2_2">{"'Sheet1'!$L$16"}</definedName>
    <definedName name="_2745PAIII__2_3">{"'Sheet1'!$L$16"}</definedName>
    <definedName name="_2748PAIII__3_1">{"'Sheet1'!$L$16"}</definedName>
    <definedName name="_2751PAIII__4_1">{"'Sheet1'!$L$16"}</definedName>
    <definedName name="_2754PAIII__5_1">{"'Sheet1'!$L$16"}</definedName>
    <definedName name="_2757PAIII__6_1">{"'Sheet1'!$L$16"}</definedName>
    <definedName name="_275M36_5">{"'Sheet1'!$L$16"}</definedName>
    <definedName name="_2760PAIII__7_1">{"'Sheet1'!$L$16"}</definedName>
    <definedName name="_2763phu2_1">{"'Sheet1'!$L$16"}</definedName>
    <definedName name="_2766phu2_1_1">{"'Sheet1'!$L$16"}</definedName>
    <definedName name="_2769phu2_1_2">{"'Sheet1'!$L$16"}</definedName>
    <definedName name="_276a1_2_1_1">{"'Sheet1'!$L$16"}</definedName>
    <definedName name="_276All_Item_1">"#REF!"</definedName>
    <definedName name="_2772phu2_1_3">{"'Sheet1'!$L$16"}</definedName>
    <definedName name="_2775phu2_1_1_1">{"'Sheet1'!$L$16"}</definedName>
    <definedName name="_2778phu2_2_1">{"'Sheet1'!$L$16"}</definedName>
    <definedName name="_277All_Item_2">"#REF!"</definedName>
    <definedName name="_2781phu2_3_1">{"'Sheet1'!$L$16"}</definedName>
    <definedName name="_2784phu2_4_1">{"'Sheet1'!$L$16"}</definedName>
    <definedName name="_2787phu2_5_1">{"'Sheet1'!$L$16"}</definedName>
    <definedName name="_278ALPIN_1">"#REF!"</definedName>
    <definedName name="_2790phu2_6_1">{"'Sheet1'!$L$16"}</definedName>
    <definedName name="_2793phu2_7_1">{"'Sheet1'!$L$16"}</definedName>
    <definedName name="_2796PIP_1">BlankMacro1</definedName>
    <definedName name="_2799PIP_1_1">BlankMacro1</definedName>
    <definedName name="_279a1_3_1">{"'Sheet1'!$L$16"}</definedName>
    <definedName name="_279ALPIN_2">"#REF!"</definedName>
    <definedName name="_279M36_6">{"'Sheet1'!$L$16"}</definedName>
    <definedName name="_2802PIPE2_1">BlankMacro1</definedName>
    <definedName name="_2805PIPE2_1_1">BlankMacro1</definedName>
    <definedName name="_2808PMS_1">{"'Sheet1'!$L$16"}</definedName>
    <definedName name="_280ALPJYOU_1">"#REF!"</definedName>
    <definedName name="_2811PMS_1_1">{"'Sheet1'!$L$16"}</definedName>
    <definedName name="_2814PMS_1_2">{"'Sheet1'!$L$16"}</definedName>
    <definedName name="_2817PMS_1_3">{"'Sheet1'!$L$16"}</definedName>
    <definedName name="_281ALPJYOU_2">"#REF!"</definedName>
    <definedName name="_2820PMS_1_1_1">{"'Sheet1'!$L$16"}</definedName>
    <definedName name="_2823PMS_1_1_2">{"'Sheet1'!$L$16"}</definedName>
    <definedName name="_2826PMS_1_1_3">{"'Sheet1'!$L$16"}</definedName>
    <definedName name="_2829PMS_2_1">{"'Sheet1'!$L$16"}</definedName>
    <definedName name="_282a1_3_1_1">{"'Sheet1'!$L$16"}</definedName>
    <definedName name="_282ALPTOI_1">"#REF!"</definedName>
    <definedName name="_2832PMS_2_2">{"'Sheet1'!$L$16"}</definedName>
    <definedName name="_2835PMS_2_3">{"'Sheet1'!$L$16"}</definedName>
    <definedName name="_2838PMS_3_1">{"'Sheet1'!$L$16"}</definedName>
    <definedName name="_283ALPTOI_2">"#REF!"</definedName>
    <definedName name="_283M36_7">{"'Sheet1'!$L$16"}</definedName>
    <definedName name="_2841PMS_4_1">{"'Sheet1'!$L$16"}</definedName>
    <definedName name="_2844PMS_5_1">{"'Sheet1'!$L$16"}</definedName>
    <definedName name="_2847PMS_6_1">{"'Sheet1'!$L$16"}</definedName>
    <definedName name="_284b_1">"#REF!"</definedName>
    <definedName name="_2850PMS_7_1">{"'Sheet1'!$L$16"}</definedName>
    <definedName name="_2853PPP_1">BlankMacro1</definedName>
    <definedName name="_2856PPP_1_1">BlankMacro1</definedName>
    <definedName name="_2859PtichDTL_1">_2859PtichDTL_1</definedName>
    <definedName name="_285a1_4_1">{"'Sheet1'!$L$16"}</definedName>
    <definedName name="_2862PtichDTL_1_1">_2862PtichDTL_1_1</definedName>
    <definedName name="_2865PtichDTL_1_2">_2865PtichDTL_1_2</definedName>
    <definedName name="_2868PtichDTL_1_3">_2868PtichDTL_1_3</definedName>
    <definedName name="_2871PtichDTL_10_1">_2871PtichDTL_10_1</definedName>
    <definedName name="_2874PtichDTL_10_2">_2874PtichDTL_10_2</definedName>
    <definedName name="_2877PtichDTL_10_3">_2877PtichDTL_10_3</definedName>
    <definedName name="_2880PtichDTL_11_1">_2880PtichDTL_11_1</definedName>
    <definedName name="_2883PtichDTL_12_1">_2883PtichDTL_12_1</definedName>
    <definedName name="_2886PtichDTL_13_1">_2886PtichDTL_13_1</definedName>
    <definedName name="_2889PtichDTL_14_1">_2889PtichDTL_14_1</definedName>
    <definedName name="_288a1_4_1_1">{"'Sheet1'!$L$16"}</definedName>
    <definedName name="_288b_1_1">"#REF!"</definedName>
    <definedName name="_2892PtichDTL_15_1">_2892PtichDTL_15_1</definedName>
    <definedName name="_2895PtichDTL_16_1">_2895PtichDTL_16_1</definedName>
    <definedName name="_2898PtichDTL_17_1">_2898PtichDTL_17_1</definedName>
    <definedName name="_2901PtichDTL_18_1">_2901PtichDTL_18_1</definedName>
    <definedName name="_2904PtichDTL_19_1">_2904PtichDTL_19_1</definedName>
    <definedName name="_2907PtichDTL_2_1">_2907PtichDTL_2_1</definedName>
    <definedName name="_2910PtichDTL_2_2">_2910PtichDTL_2_2</definedName>
    <definedName name="_2913PtichDTL_2_3">_2913PtichDTL_2_3</definedName>
    <definedName name="_2916PtichDTL_20_1">_2916PtichDTL_20_1</definedName>
    <definedName name="_2919PtichDTL_21_1">_2919PtichDTL_21_1</definedName>
    <definedName name="_291a1_5_1">{"'Sheet1'!$L$16"}</definedName>
    <definedName name="_2922PtichDTL_22_1">_2922PtichDTL_22_1</definedName>
    <definedName name="_2925PtichDTL_23_1">_2925PtichDTL_23_1</definedName>
    <definedName name="_2928PtichDTL_24_1">_2928PtichDTL_24_1</definedName>
    <definedName name="_2931PtichDTL_25_1">_2931PtichDTL_25_1</definedName>
    <definedName name="_2934PtichDTL_26_1">_2934PtichDTL_26_1</definedName>
    <definedName name="_2937PtichDTL_27_1">_2937PtichDTL_27_1</definedName>
    <definedName name="_2940PtichDTL_28_1">_2940PtichDTL_28_1</definedName>
    <definedName name="_2943PtichDTL_29_1">_2943PtichDTL_29_1</definedName>
    <definedName name="_2946PtichDTL_3_1">_2946PtichDTL_3_1</definedName>
    <definedName name="_2949PtichDTL_3_2">_2949PtichDTL_3_2</definedName>
    <definedName name="_294a1_5_1_1">{"'Sheet1'!$L$16"}</definedName>
    <definedName name="_2952PtichDTL_3_3">_2952PtichDTL_3_3</definedName>
    <definedName name="_2955PtichDTL_30_1">_2955PtichDTL_30_1</definedName>
    <definedName name="_2958PtichDTL_31_1">_2958PtichDTL_31_1</definedName>
    <definedName name="_2961PtichDTL_32_1">_2961PtichDTL_32_1</definedName>
    <definedName name="_2964PtichDTL_33_1">_2964PtichDTL_33_1</definedName>
    <definedName name="_2967PtichDTL_34_1">_2967PtichDTL_34_1</definedName>
    <definedName name="_2970PtichDTL_35_1">_2970PtichDTL_35_1</definedName>
    <definedName name="_2973PtichDTL_36_1">_2973PtichDTL_36_1</definedName>
    <definedName name="_2976PtichDTL_37_1">_2976PtichDTL_37_1</definedName>
    <definedName name="_2979PtichDTL_38_1">_2979PtichDTL_38_1</definedName>
    <definedName name="_297a1_6_1">{"'Sheet1'!$L$16"}</definedName>
    <definedName name="_2982PtichDTL_39_1">_2982PtichDTL_39_1</definedName>
    <definedName name="_2985PtichDTL_4_1">_2985PtichDTL_4_1</definedName>
    <definedName name="_2988PtichDTL_4_2">_2988PtichDTL_4_2</definedName>
    <definedName name="_2991PtichDTL_4_3">_2991PtichDTL_4_3</definedName>
    <definedName name="_2994PtichDTL_40_1">_2994PtichDTL_40_1</definedName>
    <definedName name="_2997PtichDTL_41_1">_2997PtichDTL_41_1</definedName>
    <definedName name="_2BLA100">"#REF!"</definedName>
    <definedName name="_2DAL201">"#REF!"</definedName>
    <definedName name="_3____a1_1">{"'Sheet1'!$L$16"}</definedName>
    <definedName name="_30____km03_1">{"'Sheet1'!$L$16"}</definedName>
    <definedName name="_3000PtichDTL_42_1">_3000PtichDTL_42_1</definedName>
    <definedName name="_3003PtichDTL_43_1">_3003PtichDTL_43_1</definedName>
    <definedName name="_3006PtichDTL_44_1">_3006PtichDTL_44_1</definedName>
    <definedName name="_3009PtichDTL_45_1">_3009PtichDTL_45_1</definedName>
    <definedName name="_300a1_6_1_1">{"'Sheet1'!$L$16"}</definedName>
    <definedName name="_3012PtichDTL_46_1">_3012PtichDTL_46_1</definedName>
    <definedName name="_3015PtichDTL_47_1">_3015PtichDTL_47_1</definedName>
    <definedName name="_3018PtichDTL_48_1">_3018PtichDTL_48_1</definedName>
    <definedName name="_3021PtichDTL_49_1">_3021PtichDTL_49_1</definedName>
    <definedName name="_3024PtichDTL_5_1">_3024PtichDTL_5_1</definedName>
    <definedName name="_3027PtichDTL_5_2">_3027PtichDTL_5_2</definedName>
    <definedName name="_3030PtichDTL_5_3">_3030PtichDTL_5_3</definedName>
    <definedName name="_3033PtichDTL_50_1">_3033PtichDTL_50_1</definedName>
    <definedName name="_3036PtichDTL_51_1">_3036PtichDTL_51_1</definedName>
    <definedName name="_3039PtichDTL_52_1">_3039PtichDTL_52_1</definedName>
    <definedName name="_303a1_7_1">{"'Sheet1'!$L$16"}</definedName>
    <definedName name="_3042PtichDTL_6_1">_3042PtichDTL_6_1</definedName>
    <definedName name="_3045PtichDTL_6_2">_3045PtichDTL_6_2</definedName>
    <definedName name="_3048PtichDTL_6_3">_3048PtichDTL_6_3</definedName>
    <definedName name="_3051PtichDTL_7_1">_3051PtichDTL_7_1</definedName>
    <definedName name="_3054PtichDTL_7_2">_3054PtichDTL_7_2</definedName>
    <definedName name="_3057PtichDTL_7_3">_3057PtichDTL_7_3</definedName>
    <definedName name="_3060PtichDTL_8_1">_3060PtichDTL_8_1</definedName>
    <definedName name="_3063PtichDTL_8_2">_3063PtichDTL_8_2</definedName>
    <definedName name="_3066PtichDTL_8_3">_3066PtichDTL_8_3</definedName>
    <definedName name="_3069PtichDTL_9_1">_3069PtichDTL_9_1</definedName>
    <definedName name="_306a1_7_1_1">{"'Sheet1'!$L$16"}</definedName>
    <definedName name="_306b100000_1">"#REF!"</definedName>
    <definedName name="_3072PtichDTL_9_2">_3072PtichDTL_9_2</definedName>
    <definedName name="_3075PtichDTL_9_3">_3075PtichDTL_9_3</definedName>
    <definedName name="_3078qa_1">{"'Sheet1'!$L$16"}</definedName>
    <definedName name="_307b100000_2">"#REF!"</definedName>
    <definedName name="_3081qa_1_1">{"'Sheet1'!$L$16"}</definedName>
    <definedName name="_3084qa_1_2">{"'Sheet1'!$L$16"}</definedName>
    <definedName name="_3087qa_1_3">{"'Sheet1'!$L$16"}</definedName>
    <definedName name="_308b60x_1">"#REF!"</definedName>
    <definedName name="_3090qa_1_1_1">{"'Sheet1'!$L$16"}</definedName>
    <definedName name="_3093qa_1_1_2">{"'Sheet1'!$L$16"}</definedName>
    <definedName name="_3096qa_1_1_3">{"'Sheet1'!$L$16"}</definedName>
    <definedName name="_3099qa_2_1">{"'Sheet1'!$L$16"}</definedName>
    <definedName name="_309a129_1">{"Offgrid",#N/A,FALSE,"OFFGRID";"Region",#N/A,FALSE,"REGION";"Offgrid -2",#N/A,FALSE,"OFFGRID";"WTP",#N/A,FALSE,"WTP";"WTP -2",#N/A,FALSE,"WTP";"Project",#N/A,FALSE,"PROJECT";"Summary -2",#N/A,FALSE,"SUMMARY"}</definedName>
    <definedName name="_309b60x_2">"#REF!"</definedName>
    <definedName name="_30a1_7">{"'Sheet1'!$L$16"}</definedName>
    <definedName name="_3102qa_2_2">{"'Sheet1'!$L$16"}</definedName>
    <definedName name="_3105qa_2_3">{"'Sheet1'!$L$16"}</definedName>
    <definedName name="_3108qa_3_1">{"'Sheet1'!$L$16"}</definedName>
    <definedName name="_310B72172_1">"#REF!"</definedName>
    <definedName name="_3111qa_4_1">{"'Sheet1'!$L$16"}</definedName>
    <definedName name="_3114qa_5_1">{"'Sheet1'!$L$16"}</definedName>
    <definedName name="_3117qa_6_1">{"'Sheet1'!$L$16"}</definedName>
    <definedName name="_311B72172_2">"#REF!"</definedName>
    <definedName name="_3120qa_7_1">{"'Sheet1'!$L$16"}</definedName>
    <definedName name="_3123QQ_1">{"'Sheet1'!$L$16"}</definedName>
    <definedName name="_3126QQ_1_1">{"'Sheet1'!$L$16"}</definedName>
    <definedName name="_3129QQ_1_2">{"'Sheet1'!$L$16"}</definedName>
    <definedName name="_312a129_2">{"Offgrid",#N/A,FALSE,"OFFGRID";"Region",#N/A,FALSE,"REGION";"Offgrid -2",#N/A,FALSE,"OFFGRID";"WTP",#N/A,FALSE,"WTP";"WTP -2",#N/A,FALSE,"WTP";"Project",#N/A,FALSE,"PROJECT";"Summary -2",#N/A,FALSE,"SUMMARY"}</definedName>
    <definedName name="_312b80x_1">"#REF!"</definedName>
    <definedName name="_3132QQ_1_1_1">{"'Sheet1'!$L$16"}</definedName>
    <definedName name="_3135QQ_1_1_2">{"'Sheet1'!$L$16"}</definedName>
    <definedName name="_3138QQ_1_1_3">{"'Sheet1'!$L$16"}</definedName>
    <definedName name="_313b80x_2">"#REF!"</definedName>
    <definedName name="_3141QQ_2_1">{"'Sheet1'!$L$16"}</definedName>
    <definedName name="_3144QQ_2_2">{"'Sheet1'!$L$16"}</definedName>
    <definedName name="_3147QQ_2_3">{"'Sheet1'!$L$16"}</definedName>
    <definedName name="_314B86000_1">"#REF!"</definedName>
    <definedName name="_3150QQ_3_1">{"'Sheet1'!$L$16"}</definedName>
    <definedName name="_3153QQ_4_1">{"'Sheet1'!$L$16"}</definedName>
    <definedName name="_3156QQ_5_1">{"'Sheet1'!$L$16"}</definedName>
    <definedName name="_3159QQ_6_1">{"'Sheet1'!$L$16"}</definedName>
    <definedName name="_315a129_1_1">{"Offgrid",#N/A,FALSE,"OFFGRID";"Region",#N/A,FALSE,"REGION";"Offgrid -2",#N/A,FALSE,"OFFGRID";"WTP",#N/A,FALSE,"WTP";"WTP -2",#N/A,FALSE,"WTP";"Project",#N/A,FALSE,"PROJECT";"Summary -2",#N/A,FALSE,"SUMMARY"}</definedName>
    <definedName name="_315B86000_2">"#REF!"</definedName>
    <definedName name="_3162QQ_7_1">{"'Sheet1'!$L$16"}</definedName>
    <definedName name="_3165rr_1_1">{"doi chieu doanh thhu.xls","sua 1 (4doan da).xls","KLDaMoCoi169.170000.xls"}</definedName>
    <definedName name="_3168Sheet3_1">BlankMacro1</definedName>
    <definedName name="_316bac3_1">12413</definedName>
    <definedName name="_3171Sheet3_1_1">BlankMacro1</definedName>
    <definedName name="_3174ss_1">BlankMacro1</definedName>
    <definedName name="_3177ss_1_1">BlankMacro1</definedName>
    <definedName name="_317bac3_2">12413</definedName>
    <definedName name="_3180Sua_1">BlankMacro1</definedName>
    <definedName name="_3183Sua_1_1">BlankMacro1</definedName>
    <definedName name="_3184T4_1">NA()</definedName>
    <definedName name="_3187tao_1">{"'Sheet1'!$L$16"}</definedName>
    <definedName name="_318a130_1">{"Offgrid",#N/A,FALSE,"OFFGRID";"Region",#N/A,FALSE,"REGION";"Offgrid -2",#N/A,FALSE,"OFFGRID";"WTP",#N/A,FALSE,"WTP";"WTP -2",#N/A,FALSE,"WTP";"Project",#N/A,FALSE,"PROJECT";"Summary -2",#N/A,FALSE,"SUMMARY"}</definedName>
    <definedName name="_318bac3.5_1">12971</definedName>
    <definedName name="_3190td1_1_1">{"'Sheet1'!$L$16"}</definedName>
    <definedName name="_3193td1_1_2">{"'Sheet1'!$L$16"}</definedName>
    <definedName name="_3196td1_1_3">{"'Sheet1'!$L$16"}</definedName>
    <definedName name="_3199td1_1_1_1">{"'Sheet1'!$L$16"}</definedName>
    <definedName name="_319bac3.5_2">12971</definedName>
    <definedName name="_3202td1_2_1">{"'Sheet1'!$L$16"}</definedName>
    <definedName name="_3205td1_3_1">{"'Sheet1'!$L$16"}</definedName>
    <definedName name="_3208td1_4_1">{"'Sheet1'!$L$16"}</definedName>
    <definedName name="_320bac3.7_1">13180</definedName>
    <definedName name="_3211td1_5_1">{"'Sheet1'!$L$16"}</definedName>
    <definedName name="_3214td1_6_1">{"'Sheet1'!$L$16"}</definedName>
    <definedName name="_3217td1_7_1">{"'Sheet1'!$L$16"}</definedName>
    <definedName name="_321a130_2">{"Offgrid",#N/A,FALSE,"OFFGRID";"Region",#N/A,FALSE,"REGION";"Offgrid -2",#N/A,FALSE,"OFFGRID";"WTP",#N/A,FALSE,"WTP";"WTP -2",#N/A,FALSE,"WTP";"Project",#N/A,FALSE,"PROJECT";"Summary -2",#N/A,FALSE,"SUMMARY"}</definedName>
    <definedName name="_321bac3.7_2">13180</definedName>
    <definedName name="_3220tha_1">{"'Sheet1'!$L$16"}</definedName>
    <definedName name="_3223tha_1_1">{"'Sheet1'!$L$16"}</definedName>
    <definedName name="_3226tha_1_2">{"'Sheet1'!$L$16"}</definedName>
    <definedName name="_3229tha_1_3">{"'Sheet1'!$L$16"}</definedName>
    <definedName name="_322bac4_1">13529</definedName>
    <definedName name="_3232tha_1_1_1">{"'Sheet1'!$L$16"}</definedName>
    <definedName name="_3235tha_1_1_2">{"'Sheet1'!$L$16"}</definedName>
    <definedName name="_3238tha_1_1_3">{"'Sheet1'!$L$16"}</definedName>
    <definedName name="_323bac4_2">13529</definedName>
    <definedName name="_3241tha_2_1">{"'Sheet1'!$L$16"}</definedName>
    <definedName name="_3244tha_2_2">{"'Sheet1'!$L$16"}</definedName>
    <definedName name="_3247tha_2_3">{"'Sheet1'!$L$16"}</definedName>
    <definedName name="_324a130_1_1">{"Offgrid",#N/A,FALSE,"OFFGRID";"Region",#N/A,FALSE,"REGION";"Offgrid -2",#N/A,FALSE,"OFFGRID";"WTP",#N/A,FALSE,"WTP";"WTP -2",#N/A,FALSE,"WTP";"Project",#N/A,FALSE,"PROJECT";"Summary -2",#N/A,FALSE,"SUMMARY"}</definedName>
    <definedName name="_324bac4.5_1">14925</definedName>
    <definedName name="_3250tha_3_1">{"'Sheet1'!$L$16"}</definedName>
    <definedName name="_3253tha_4_1">{"'Sheet1'!$L$16"}</definedName>
    <definedName name="_3256tha_5_1">{"'Sheet1'!$L$16"}</definedName>
    <definedName name="_3259tha_6_1">{"'Sheet1'!$L$16"}</definedName>
    <definedName name="_325a16550_1">NA()</definedName>
    <definedName name="_325bac4.5_2">14925</definedName>
    <definedName name="_3262tha_7_1">{"'Sheet1'!$L$16"}</definedName>
    <definedName name="_3265THKL_1">{"'Sheet1'!$L$16"}</definedName>
    <definedName name="_3268THKL_1_1">{"'Sheet1'!$L$16"}</definedName>
    <definedName name="_326bac5_1">15483</definedName>
    <definedName name="_3271THKL_1_2">{"'Sheet1'!$L$16"}</definedName>
    <definedName name="_3274THKL_1_3">{"'Sheet1'!$L$16"}</definedName>
    <definedName name="_3277THKL_1_1_1">{"'Sheet1'!$L$16"}</definedName>
    <definedName name="_327bac5_2">15483</definedName>
    <definedName name="_3280THKL_1_1_2">{"'Sheet1'!$L$16"}</definedName>
    <definedName name="_3283THKL_1_1_3">{"'Sheet1'!$L$16"}</definedName>
    <definedName name="_3286THKL_2_1">{"'Sheet1'!$L$16"}</definedName>
    <definedName name="_3289THKL_2_2">{"'Sheet1'!$L$16"}</definedName>
    <definedName name="_328âdf_1">{"Book5","sæ quü.xls","Dù to¸n x©y dùng nhµ s¶n xuÊt.xls","Than.xls","TiÕn ®é s¶n xuÊt - Th¸ng 9.xls"}</definedName>
    <definedName name="_3292THKL_2_3">{"'Sheet1'!$L$16"}</definedName>
    <definedName name="_3295THKL_3_1">{"'Sheet1'!$L$16"}</definedName>
    <definedName name="_3298THKL_4_1">{"'Sheet1'!$L$16"}</definedName>
    <definedName name="_33____Lan1_1">{"'Sheet1'!$L$16"}</definedName>
    <definedName name="_3301THKL_5_1">{"'Sheet1'!$L$16"}</definedName>
    <definedName name="_3304THKL_6_1">{"'Sheet1'!$L$16"}</definedName>
    <definedName name="_3307THKL_7_1">{"'Sheet1'!$L$16"}</definedName>
    <definedName name="_330BanQLDA_1">"#REF!"</definedName>
    <definedName name="_3310thu_1">{"'Sheet1'!$L$16"}</definedName>
    <definedName name="_3313thu_1_1">{"'Sheet1'!$L$16"}</definedName>
    <definedName name="_3316thu_1_2">{"'Sheet1'!$L$16"}</definedName>
    <definedName name="_3319thu_1_1_1">{"'Sheet1'!$L$16"}</definedName>
    <definedName name="_331âdf_1_1">{"Book5","sæ quü.xls","Dù to¸n x©y dùng nhµ s¶n xuÊt.xls","Than.xls","TiÕn ®é s¶n xuÊt - Th¸ng 9.xls"}</definedName>
    <definedName name="_331BanQLDA_2">"#REF!"</definedName>
    <definedName name="_3322thu_2_1">{"'Sheet1'!$L$16"}</definedName>
    <definedName name="_3325thu_2_2">{"'Sheet1'!$L$16"}</definedName>
    <definedName name="_3328thu_2_3">{"'Sheet1'!$L$16"}</definedName>
    <definedName name="_332BB_1">"#REF!"</definedName>
    <definedName name="_3331thu_3_1">{"'Sheet1'!$L$16"}</definedName>
    <definedName name="_3334thu_4_1">{"'Sheet1'!$L$16"}</definedName>
    <definedName name="_3337thu_5_1">{"'Sheet1'!$L$16"}</definedName>
    <definedName name="_333BB_2">"#REF!"</definedName>
    <definedName name="_3340thu_6_1">{"'Sheet1'!$L$16"}</definedName>
    <definedName name="_3343thu_7_1">{"'Sheet1'!$L$16"}</definedName>
    <definedName name="_3346TO14_1">{"'Sheet1'!$L$16"}</definedName>
    <definedName name="_3349TO14_1_1">{"'Sheet1'!$L$16"}</definedName>
    <definedName name="_334âdf_1_2">{"Book5","sæ quü.xls","Dù to¸n x©y dùng nhµ s¶n xuÊt.xls","Than.xls","TiÕn ®é s¶n xuÊt - Th¸ng 9.xls"}</definedName>
    <definedName name="_334BB_3">"#REF!"</definedName>
    <definedName name="_3352TO14_1_2">{"'Sheet1'!$L$16"}</definedName>
    <definedName name="_3355TO14_1_3">{"'Sheet1'!$L$16"}</definedName>
    <definedName name="_3358TO14_1_1_1">{"'Sheet1'!$L$16"}</definedName>
    <definedName name="_3361TO14_2_1">{"'Sheet1'!$L$16"}</definedName>
    <definedName name="_3364TO14_3_1">{"'Sheet1'!$L$16"}</definedName>
    <definedName name="_3367TO14_4_1">{"'Sheet1'!$L$16"}</definedName>
    <definedName name="_3370TO14_5_1">{"'Sheet1'!$L$16"}</definedName>
    <definedName name="_3373TO14_6_1">{"'Sheet1'!$L$16"}</definedName>
    <definedName name="_3376TO14_7_1">{"'Sheet1'!$L$16"}</definedName>
    <definedName name="_3379tonghop_1">{"'Sheet1'!$L$16"}</definedName>
    <definedName name="_337âdf_1_3">{"Book5","sæ quü.xls","Dù to¸n x©y dùng nhµ s¶n xuÊt.xls","Than.xls","TiÕn ®é s¶n xuÊt - Th¸ng 9.xls"}</definedName>
    <definedName name="_3382tonghop_1_1">{"'Sheet1'!$L$16"}</definedName>
    <definedName name="_3385tonghop_1_2">{"'Sheet1'!$L$16"}</definedName>
    <definedName name="_3388tonghop_1_3">{"'Sheet1'!$L$16"}</definedName>
    <definedName name="_3391tonghop_1_1_1">{"'Sheet1'!$L$16"}</definedName>
    <definedName name="_3394tonghop_1_1_2">{"'Sheet1'!$L$16"}</definedName>
    <definedName name="_3397tonghop_1_1_3">{"'Sheet1'!$L$16"}</definedName>
    <definedName name="_3400tonghop_2_1">{"'Sheet1'!$L$16"}</definedName>
    <definedName name="_3403tonghop_2_2">{"'Sheet1'!$L$16"}</definedName>
    <definedName name="_3406tonghop_2_3">{"'Sheet1'!$L$16"}</definedName>
    <definedName name="_3409tonghop_3_1">{"'Sheet1'!$L$16"}</definedName>
    <definedName name="_340asd_1_1">{"Book1","Dt tonghop.xls"}</definedName>
    <definedName name="_3412tonghop_4_1">{"'Sheet1'!$L$16"}</definedName>
    <definedName name="_3415tonghop_5_1">{"'Sheet1'!$L$16"}</definedName>
    <definedName name="_3418tonghop_6_1">{"'Sheet1'!$L$16"}</definedName>
    <definedName name="_3421tonghop_7_1">{"'Sheet1'!$L$16"}</definedName>
    <definedName name="_3424Tru21_1">{"'Sheet1'!$L$16"}</definedName>
    <definedName name="_3427Tru21_1_1">{"'Sheet1'!$L$16"}</definedName>
    <definedName name="_3430Tru21_1_2">{"'Sheet1'!$L$16"}</definedName>
    <definedName name="_3433Tru21_1_3">{"'Sheet1'!$L$16"}</definedName>
    <definedName name="_3436Tru21_1_1_1">{"'Sheet1'!$L$16"}</definedName>
    <definedName name="_3439Tru21_2_1">{"'Sheet1'!$L$16"}</definedName>
    <definedName name="_343asdf_1_1">{#N/A,#N/A,FALSE,"Chi tiÆt"}</definedName>
    <definedName name="_3442Tru21_3_1">{"'Sheet1'!$L$16"}</definedName>
    <definedName name="_3445Tru21_4_1">{"'Sheet1'!$L$16"}</definedName>
    <definedName name="_3448Tru21_5_1">{"'Sheet1'!$L$16"}</definedName>
    <definedName name="_3451Tru21_6_1">{"'Sheet1'!$L$16"}</definedName>
    <definedName name="_3454Tru21_7_1">{"'Sheet1'!$L$16"}</definedName>
    <definedName name="_3457tt3_1_1">{"'Sheet1'!$L$16"}</definedName>
    <definedName name="_3460tt3_1_2">{"'Sheet1'!$L$16"}</definedName>
    <definedName name="_3463tt3_1_3">{"'Sheet1'!$L$16"}</definedName>
    <definedName name="_3466tt3_1_1_1">{"'Sheet1'!$L$16"}</definedName>
    <definedName name="_3469tt3_2_1">{"'Sheet1'!$L$16"}</definedName>
    <definedName name="_346asega_1">{"Thuxm2.xls","Sheet1"}</definedName>
    <definedName name="_3472tt3_3_1">{"'Sheet1'!$L$16"}</definedName>
    <definedName name="_3475tt3_4_1">{"'Sheet1'!$L$16"}</definedName>
    <definedName name="_3478tt3_5_1">{"'Sheet1'!$L$16"}</definedName>
    <definedName name="_3481tt3_6_1">{"'Sheet1'!$L$16"}</definedName>
    <definedName name="_3484tt3_7_1">{"'Sheet1'!$L$16"}</definedName>
    <definedName name="_3487tuyennhanh_1">{"'Sheet1'!$L$16"}</definedName>
    <definedName name="_3490tuyennhanh_1_1">{"'Sheet1'!$L$16"}</definedName>
    <definedName name="_3493tuyennhanh_1_2">{"'Sheet1'!$L$16"}</definedName>
    <definedName name="_3496tuyennhanh_1_3">{"'Sheet1'!$L$16"}</definedName>
    <definedName name="_3499tuyennhanh_1_1_1">{"'Sheet1'!$L$16"}</definedName>
    <definedName name="_349asega_1_1">{"Thuxm2.xls","Sheet1"}</definedName>
    <definedName name="_349BOQ_1">"#REF!"</definedName>
    <definedName name="_34a129_1">{"Offgrid",#N/A,FALSE,"OFFGRID";"Region",#N/A,FALSE,"REGION";"Offgrid -2",#N/A,FALSE,"OFFGRID";"WTP",#N/A,FALSE,"WTP";"WTP -2",#N/A,FALSE,"WTP";"Project",#N/A,FALSE,"PROJECT";"Summary -2",#N/A,FALSE,"SUMMARY"}</definedName>
    <definedName name="_3502tuyennhanh_1_1_2">{"'Sheet1'!$L$16"}</definedName>
    <definedName name="_3505tuyennhanh_1_1_3">{"'Sheet1'!$L$16"}</definedName>
    <definedName name="_3508tuyennhanh_2_1">{"'Sheet1'!$L$16"}</definedName>
    <definedName name="_350BOQ_2">"#REF!"</definedName>
    <definedName name="_3511tuyennhanh_2_2">{"'Sheet1'!$L$16"}</definedName>
    <definedName name="_3514tuyennhanh_2_3">{"'Sheet1'!$L$16"}</definedName>
    <definedName name="_3517tuyennhanh_3_1">{"'Sheet1'!$L$16"}</definedName>
    <definedName name="_351buoc_1">"#REF!"</definedName>
    <definedName name="_3520tuyennhanh_4_1">{"'Sheet1'!$L$16"}</definedName>
    <definedName name="_3523tuyennhanh_5_1">{"'Sheet1'!$L$16"}</definedName>
    <definedName name="_3526tuyennhanh_6_1">{"'Sheet1'!$L$16"}</definedName>
    <definedName name="_3529tuyennhanh_7_1">{"'Sheet1'!$L$16"}</definedName>
    <definedName name="_352ATGT_1">{"'Sheet1'!$L$16"}</definedName>
    <definedName name="_352buoc_2">"#REF!"</definedName>
    <definedName name="_3532TYT_1">BlankMacro1</definedName>
    <definedName name="_3535TYT_1_1">BlankMacro1</definedName>
    <definedName name="_3538unitt_1">BlankMacro1</definedName>
    <definedName name="_353Bust_1">NA()</definedName>
    <definedName name="_3541unitt_1_1">BlankMacro1</definedName>
    <definedName name="_3544ut_1">BlankMacro1</definedName>
    <definedName name="_3547ut_1_1">BlankMacro1</definedName>
    <definedName name="_354BVCISUMMARY_1">"#REF!"</definedName>
    <definedName name="_3550V_a_b__t_ng_M200____1x2_1">ptdg_1</definedName>
    <definedName name="_3553V_a_b__t_ng_M200____1x2_1_1">ptdg_1</definedName>
    <definedName name="_3556Values_Entered_1">IF(Loan_Amount*Interest_Rate*Loan_Years*Loan_Start&gt;0,1,0)</definedName>
    <definedName name="_3559Values_Entered_1_1">IF(Loan_Amount*Interest_Rate*Loan_Years*Loan_Start&gt;0,1,0)</definedName>
    <definedName name="_355ATGT_1_1">{"'Sheet1'!$L$16"}</definedName>
    <definedName name="_355BVCISUMMARY_2">"#REF!"</definedName>
    <definedName name="_3562VATM_1">{"'Sheet1'!$L$16"}</definedName>
    <definedName name="_3565VATM_1_1">{"'Sheet1'!$L$16"}</definedName>
    <definedName name="_3568VATM_1_2">{"'Sheet1'!$L$16"}</definedName>
    <definedName name="_356C__1">"#REF!"</definedName>
    <definedName name="_3571VATM_1_3">{"'Sheet1'!$L$16"}</definedName>
    <definedName name="_3574VATM_1_1_1">{"'Sheet1'!$L$16"}</definedName>
    <definedName name="_3577VATM_1_1_2">{"'Sheet1'!$L$16"}</definedName>
    <definedName name="_357C__2">"#REF!"</definedName>
    <definedName name="_3580VATM_1_1_3">{"'Sheet1'!$L$16"}</definedName>
    <definedName name="_3583VATM_2_1">{"'Sheet1'!$L$16"}</definedName>
    <definedName name="_3586VATM_2_2">{"'Sheet1'!$L$16"}</definedName>
    <definedName name="_3589VATM_2_3">{"'Sheet1'!$L$16"}</definedName>
    <definedName name="_358ATGT_1_2">{"'Sheet1'!$L$16"}</definedName>
    <definedName name="_358C__1_1">"#REF!"</definedName>
    <definedName name="_3592VATM_3_1">{"'Sheet1'!$L$16"}</definedName>
    <definedName name="_3595VATM_4_1">{"'Sheet1'!$L$16"}</definedName>
    <definedName name="_3598VATM_5_1">{"'Sheet1'!$L$16"}</definedName>
    <definedName name="_359C__1_2">"#REF!"</definedName>
    <definedName name="_36____LAN3_1">{"'Sheet1'!$L$16"}</definedName>
    <definedName name="_3601VATM_6_1">{"'Sheet1'!$L$16"}</definedName>
    <definedName name="_3604VATM_7_1">{"'Sheet1'!$L$16"}</definedName>
    <definedName name="_3607VC5_1">{"'Sheet1'!$L$16"}</definedName>
    <definedName name="_360C__1_3">"#REF!"</definedName>
    <definedName name="_3610VC5_1_1">{"'Sheet1'!$L$16"}</definedName>
    <definedName name="_3613VC5_1_2">{"'Sheet1'!$L$16"}</definedName>
    <definedName name="_3616VC5_1_3">{"'Sheet1'!$L$16"}</definedName>
    <definedName name="_3619VC5_1_1_1">{"'Sheet1'!$L$16"}</definedName>
    <definedName name="_361ATGT_1_3">{"'Sheet1'!$L$16"}</definedName>
    <definedName name="_3622VC5_2_1">{"'Sheet1'!$L$16"}</definedName>
    <definedName name="_3625VC5_3_1">{"'Sheet1'!$L$16"}</definedName>
    <definedName name="_3628VC5_4_1">{"'Sheet1'!$L$16"}</definedName>
    <definedName name="_3631VC5_5_1">{"'Sheet1'!$L$16"}</definedName>
    <definedName name="_3634VC5_6_1">{"'Sheet1'!$L$16"}</definedName>
    <definedName name="_3637VC5_7_1">{"'Sheet1'!$L$16"}</definedName>
    <definedName name="_3640vcbo1_1">{"'Sheet1'!$L$16"}</definedName>
    <definedName name="_3643vcbo1_2">{"'Sheet1'!$L$16"}</definedName>
    <definedName name="_3646vcbo1_1_1">{"'Sheet1'!$L$16"}</definedName>
    <definedName name="_3649vcbo1_1_2">{"'Sheet1'!$L$16"}</definedName>
    <definedName name="_364ATGT_1_1_1">{"'Sheet1'!$L$16"}</definedName>
    <definedName name="_3652vcbo1_1_3">{"'Sheet1'!$L$16"}</definedName>
    <definedName name="_3655vcbo1_1_1_1">{"'Sheet1'!$L$16"}</definedName>
    <definedName name="_3658vcbo1_1_1_2">{"'Sheet1'!$L$16"}</definedName>
    <definedName name="_3661vcbo1_1_1_3">{"'Sheet1'!$L$16"}</definedName>
    <definedName name="_3664vcbo1_2_1">{"'Sheet1'!$L$16"}</definedName>
    <definedName name="_3667vcbo1_2_2">{"'Sheet1'!$L$16"}</definedName>
    <definedName name="_3670vcbo1_2_3">{"'Sheet1'!$L$16"}</definedName>
    <definedName name="_3673vcbo1_3_1">{"'Sheet1'!$L$16"}</definedName>
    <definedName name="_3676vcbo1_4_1">{"'Sheet1'!$L$16"}</definedName>
    <definedName name="_3679vcbo1_5_1">{"'Sheet1'!$L$16"}</definedName>
    <definedName name="_367ATGT_1_1_2">{"'Sheet1'!$L$16"}</definedName>
    <definedName name="_3682vcbo1_6_1">{"'Sheet1'!$L$16"}</definedName>
    <definedName name="_3685vcbo1_7_1">{"'Sheet1'!$L$16"}</definedName>
    <definedName name="_3688vcoto_1">{"'Sheet1'!$L$16"}</definedName>
    <definedName name="_3691vcoto_1_1">{"'Sheet1'!$L$16"}</definedName>
    <definedName name="_3694vcoto_1_2">{"'Sheet1'!$L$16"}</definedName>
    <definedName name="_3697vcoto_1_3">{"'Sheet1'!$L$16"}</definedName>
    <definedName name="_3700vcoto_1_1_1">{"'Sheet1'!$L$16"}</definedName>
    <definedName name="_3703vcoto_1_1_2">{"'Sheet1'!$L$16"}</definedName>
    <definedName name="_3706vcoto_1_1_3">{"'Sheet1'!$L$16"}</definedName>
    <definedName name="_3709vcoto_2_1">{"'Sheet1'!$L$16"}</definedName>
    <definedName name="_370ATGT_1_1_3">{"'Sheet1'!$L$16"}</definedName>
    <definedName name="_3712vcoto_2_2">{"'Sheet1'!$L$16"}</definedName>
    <definedName name="_3715vcoto_2_3">{"'Sheet1'!$L$16"}</definedName>
    <definedName name="_3718vcoto_3_1">{"'Sheet1'!$L$16"}</definedName>
    <definedName name="_3721vcoto_4_1">{"'Sheet1'!$L$16"}</definedName>
    <definedName name="_3724vcoto_5_1">{"'Sheet1'!$L$16"}</definedName>
    <definedName name="_3727vcoto_6_1">{"'Sheet1'!$L$16"}</definedName>
    <definedName name="_3730vcoto_7_1">{"'Sheet1'!$L$16"}</definedName>
    <definedName name="_3733VH_1">{"'Sheet1'!$L$16"}</definedName>
    <definedName name="_3736VH_1_1">{"'Sheet1'!$L$16"}</definedName>
    <definedName name="_3739VH_1_2">{"'Sheet1'!$L$16"}</definedName>
    <definedName name="_373ATGT_2_1">{"'Sheet1'!$L$16"}</definedName>
    <definedName name="_3742VH_1_3">{"'Sheet1'!$L$16"}</definedName>
    <definedName name="_3745VH_1_1_1">{"'Sheet1'!$L$16"}</definedName>
    <definedName name="_3748VH_1_1_2">{"'Sheet1'!$L$16"}</definedName>
    <definedName name="_3751VH_1_1_3">{"'Sheet1'!$L$16"}</definedName>
    <definedName name="_3754VH_2_1">{"'Sheet1'!$L$16"}</definedName>
    <definedName name="_3757VH_2_2">{"'Sheet1'!$L$16"}</definedName>
    <definedName name="_3760VH_2_3">{"'Sheet1'!$L$16"}</definedName>
    <definedName name="_3763VH_3_1">{"'Sheet1'!$L$16"}</definedName>
    <definedName name="_3766VH_4_1">{"'Sheet1'!$L$16"}</definedName>
    <definedName name="_3769VH_5_1">{"'Sheet1'!$L$16"}</definedName>
    <definedName name="_376ATGT_2_2">{"'Sheet1'!$L$16"}</definedName>
    <definedName name="_3772VH_6_1">{"'Sheet1'!$L$16"}</definedName>
    <definedName name="_3775VH_7_1">{"'Sheet1'!$L$16"}</definedName>
    <definedName name="_3778Viet_1">{"'Sheet1'!$L$16"}</definedName>
    <definedName name="_3781Viet_1_1">{"'Sheet1'!$L$16"}</definedName>
    <definedName name="_3784Viet_1_2">{"'Sheet1'!$L$16"}</definedName>
    <definedName name="_3787Viet_1_3">{"'Sheet1'!$L$16"}</definedName>
    <definedName name="_3790Viet_1_1_1">{"'Sheet1'!$L$16"}</definedName>
    <definedName name="_3793Viet_1_1_2">{"'Sheet1'!$L$16"}</definedName>
    <definedName name="_3796Viet_1_1_3">{"'Sheet1'!$L$16"}</definedName>
    <definedName name="_3799Viet_2_1">{"'Sheet1'!$L$16"}</definedName>
    <definedName name="_379ATGT_2_3">{"'Sheet1'!$L$16"}</definedName>
    <definedName name="_379Category_All_1">"#REF!"</definedName>
    <definedName name="_3802Viet_2_2">{"'Sheet1'!$L$16"}</definedName>
    <definedName name="_3805Viet_2_3">{"'Sheet1'!$L$16"}</definedName>
    <definedName name="_3808Viet_3_1">{"'Sheet1'!$L$16"}</definedName>
    <definedName name="_380Category_All_2">"#REF!"</definedName>
    <definedName name="_3811Viet_4_1">{"'Sheet1'!$L$16"}</definedName>
    <definedName name="_3814Viet_5_1">{"'Sheet1'!$L$16"}</definedName>
    <definedName name="_3817Viet_6_1">{"'Sheet1'!$L$16"}</definedName>
    <definedName name="_381CATIN_1">"#REF!"</definedName>
    <definedName name="_3820Viet_7_1">{"'Sheet1'!$L$16"}</definedName>
    <definedName name="_3823vv_1">{"'Sheet1'!$L$16"}</definedName>
    <definedName name="_3826vv_1_1">{"'Sheet1'!$L$16"}</definedName>
    <definedName name="_3829vv_1_2">{"'Sheet1'!$L$16"}</definedName>
    <definedName name="_382ATGT_3_1">{"'Sheet1'!$L$16"}</definedName>
    <definedName name="_382CATIN_2">"#REF!"</definedName>
    <definedName name="_3832vv_1_1_1">{"'Sheet1'!$L$16"}</definedName>
    <definedName name="_3835vv_1_1_2">{"'Sheet1'!$L$16"}</definedName>
    <definedName name="_3838vv_1_1_3">{"'Sheet1'!$L$16"}</definedName>
    <definedName name="_383CATJYOU_1">"#REF!"</definedName>
    <definedName name="_3841vv_2_1">{"'Sheet1'!$L$16"}</definedName>
    <definedName name="_3844vv_2_2">{"'Sheet1'!$L$16"}</definedName>
    <definedName name="_3847vv_2_3">{"'Sheet1'!$L$16"}</definedName>
    <definedName name="_384CATJYOU_2">"#REF!"</definedName>
    <definedName name="_3850vv_3_1">{"'Sheet1'!$L$16"}</definedName>
    <definedName name="_3853vv_4_1">{"'Sheet1'!$L$16"}</definedName>
    <definedName name="_3856vv_5_1">{"'Sheet1'!$L$16"}</definedName>
    <definedName name="_3859vv_6_1">{"'Sheet1'!$L$16"}</definedName>
    <definedName name="_385ATGT_4_1">{"'Sheet1'!$L$16"}</definedName>
    <definedName name="_385CATREC_1">"#REF!"</definedName>
    <definedName name="_3862vv_7_1">{"'Sheet1'!$L$16"}</definedName>
    <definedName name="_3865wqe__1_1">{#N/A,#N/A,FALSE,"Sheet1"}</definedName>
    <definedName name="_3868wrn.aaa._1_1">{#N/A,#N/A,FALSE,"Sheet1";#N/A,#N/A,FALSE,"Sheet1";#N/A,#N/A,FALSE,"Sheet1"}</definedName>
    <definedName name="_386CATREC_2">"#REF!"</definedName>
    <definedName name="_3871wrn.Bao._.Cao._1_1">{#N/A,#N/A,FALSE,"Sheet1"}</definedName>
    <definedName name="_3874wrn.chi._.tiÆt._1_1">{#N/A,#N/A,FALSE,"Chi tiÆt"}</definedName>
    <definedName name="_3877wrn.chi._.tiÆt._10_1">{#N/A,#N/A,FALSE,"Chi tiÆt"}</definedName>
    <definedName name="_387CATSYU_1">"#REF!"</definedName>
    <definedName name="_3880wrn.chi._.tiÆt._2_1">{#N/A,#N/A,FALSE,"Chi tiÆt"}</definedName>
    <definedName name="_3883wrn.chi._.tiÆt._3_1">{#N/A,#N/A,FALSE,"Chi tiÆt"}</definedName>
    <definedName name="_3886wrn.chi._.tiÆt._4_1">{#N/A,#N/A,FALSE,"Chi tiÆt"}</definedName>
    <definedName name="_3889wrn.chi._.tiÆt._5_1">{#N/A,#N/A,FALSE,"Chi tiÆt"}</definedName>
    <definedName name="_388ATGT_5_1">{"'Sheet1'!$L$16"}</definedName>
    <definedName name="_388CATSYU_2">"#REF!"</definedName>
    <definedName name="_3892wrn.chi._.tiÆt._6_1">{#N/A,#N/A,FALSE,"Chi tiÆt"}</definedName>
    <definedName name="_3895wrn.chi._.tiÆt._7_1">{#N/A,#N/A,FALSE,"Chi tiÆt"}</definedName>
    <definedName name="_3898wrn.chi._.tiÆt._8_1">{#N/A,#N/A,FALSE,"Chi tiÆt"}</definedName>
    <definedName name="_38A01__1">"#REF!"</definedName>
    <definedName name="_38a129_2">{"Offgrid",#N/A,FALSE,"OFFGRID";"Region",#N/A,FALSE,"REGION";"Offgrid -2",#N/A,FALSE,"OFFGRID";"WTP",#N/A,FALSE,"WTP";"WTP -2",#N/A,FALSE,"WTP";"Project",#N/A,FALSE,"PROJECT";"Summary -2",#N/A,FALSE,"SUMMARY"}</definedName>
    <definedName name="_39____M36_1">{"'Sheet1'!$L$16"}</definedName>
    <definedName name="_3901wrn.chi._.tiÆt._9_1">{#N/A,#N/A,FALSE,"Chi tiÆt"}</definedName>
    <definedName name="_3904wrn.cong._1_1">{#N/A,#N/A,FALSE,"Sheet1"}</definedName>
    <definedName name="_3907wrn.Report._1_1">{"Offgrid",#N/A,FALSE,"OFFGRID";"Region",#N/A,FALSE,"REGION";"Offgrid -2",#N/A,FALSE,"OFFGRID";"WTP",#N/A,FALSE,"WTP";"WTP -2",#N/A,FALSE,"WTP";"Project",#N/A,FALSE,"PROJECT";"Summary -2",#N/A,FALSE,"SUMMARY"}</definedName>
    <definedName name="_3910wrn.tuan._1_1">{#N/A,#N/A,FALSE,"LEDGERSUMARY"}</definedName>
    <definedName name="_3913wrn.vd._1_1">{#N/A,#N/A,TRUE,"BT M200 da 10x20"}</definedName>
    <definedName name="_3916wrnf.report_1_1">{"Offgrid",#N/A,FALSE,"OFFGRID";"Region",#N/A,FALSE,"REGION";"Offgrid -2",#N/A,FALSE,"OFFGRID";"WTP",#N/A,FALSE,"WTP";"WTP -2",#N/A,FALSE,"WTP";"Project",#N/A,FALSE,"PROJECT";"Summary -2",#N/A,FALSE,"SUMMARY"}</definedName>
    <definedName name="_3919xls_1">{"'Sheet1'!$L$16"}</definedName>
    <definedName name="_391ATGT_6_1">{"'Sheet1'!$L$16"}</definedName>
    <definedName name="_3922xls_1_1">{"'Sheet1'!$L$16"}</definedName>
    <definedName name="_3925xls_1_2">{"'Sheet1'!$L$16"}</definedName>
    <definedName name="_3928xls_1_3">{"'Sheet1'!$L$16"}</definedName>
    <definedName name="_3931xls_1_1_1">{"'Sheet1'!$L$16"}</definedName>
    <definedName name="_3934xls_1_1_2">{"'Sheet1'!$L$16"}</definedName>
    <definedName name="_3937xls_1_1_3">{"'Sheet1'!$L$16"}</definedName>
    <definedName name="_3940xls_2_1">{"'Sheet1'!$L$16"}</definedName>
    <definedName name="_3943xls_2_2">{"'Sheet1'!$L$16"}</definedName>
    <definedName name="_3946xls_2_3">{"'Sheet1'!$L$16"}</definedName>
    <definedName name="_3949xls_3_1">{"'Sheet1'!$L$16"}</definedName>
    <definedName name="_394ATGT_7_1">{"'Sheet1'!$L$16"}</definedName>
    <definedName name="_3952xls_4_1">{"'Sheet1'!$L$16"}</definedName>
    <definedName name="_3955xls_5_1">{"'Sheet1'!$L$16"}</definedName>
    <definedName name="_3958xls_6_1">{"'Sheet1'!$L$16"}</definedName>
    <definedName name="_3961xls_7_1">{"'Sheet1'!$L$16"}</definedName>
    <definedName name="_3964xlttbninh_1">{"'Sheet1'!$L$16"}</definedName>
    <definedName name="_3967xlttbninh_1_1">{"'Sheet1'!$L$16"}</definedName>
    <definedName name="_3970xlttbninh_1_2">{"'Sheet1'!$L$16"}</definedName>
    <definedName name="_3973xlttbninh_1_3">{"'Sheet1'!$L$16"}</definedName>
    <definedName name="_3976xlttbninh_1_1_1">{"'Sheet1'!$L$16"}</definedName>
    <definedName name="_3979xlttbninh_1_1_2">{"'Sheet1'!$L$16"}</definedName>
    <definedName name="_397ban2_1">{"'Sheet1'!$L$16"}</definedName>
    <definedName name="_3982xlttbninh_1_1_3">{"'Sheet1'!$L$16"}</definedName>
    <definedName name="_3985xlttbninh_2_1">{"'Sheet1'!$L$16"}</definedName>
    <definedName name="_3988xlttbninh_2_2">{"'Sheet1'!$L$16"}</definedName>
    <definedName name="_3991xlttbninh_2_3">{"'Sheet1'!$L$16"}</definedName>
    <definedName name="_3994xlttbninh_3_1">{"'Sheet1'!$L$16"}</definedName>
    <definedName name="_3997xlttbninh_4_1">{"'Sheet1'!$L$16"}</definedName>
    <definedName name="_39A01__2">"#REF!"</definedName>
    <definedName name="_3BLXMD">"#REF!"</definedName>
    <definedName name="_3Excel_BuiltIn_Print_Titles_1">#REF!</definedName>
    <definedName name="_3N">"#REF!"</definedName>
    <definedName name="_3TU0609">"#REF!"</definedName>
    <definedName name="_4000xlttbninh_5_1">{"'Sheet1'!$L$16"}</definedName>
    <definedName name="_4003xlttbninh_6_1">{"'Sheet1'!$L$16"}</definedName>
    <definedName name="_4006xlttbninh_7_1">{"'Sheet1'!$L$16"}</definedName>
    <definedName name="_4009템플리트모듈1_1">BlankMacro1</definedName>
    <definedName name="_400ban2_1_1">{"'Sheet1'!$L$16"}</definedName>
    <definedName name="_4012템플리트모듈1_1_1">BlankMacro1</definedName>
    <definedName name="_4015템플리트모듈1_1_2">BlankMacro1</definedName>
    <definedName name="_4018템플리트모듈1_1_3">BlankMacro1</definedName>
    <definedName name="_4021템플리트모듈2_1">BlankMacro1</definedName>
    <definedName name="_4024템플리트모듈2_1_1">BlankMacro1</definedName>
    <definedName name="_4027템플리트모듈2_1_2">BlankMacro1</definedName>
    <definedName name="_4030템플리트모듈2_1_3">BlankMacro1</definedName>
    <definedName name="_4033템플리트모듈3_1">BlankMacro1</definedName>
    <definedName name="_4036템플리트모듈3_1_1">BlankMacro1</definedName>
    <definedName name="_4039템플리트모듈3_1_2">BlankMacro1</definedName>
    <definedName name="_403ban2_1_2">{"'Sheet1'!$L$16"}</definedName>
    <definedName name="_403CauCong2_1">"#REF!"</definedName>
    <definedName name="_4042템플리트모듈3_1_3">BlankMacro1</definedName>
    <definedName name="_4045템플리트모듈4_1">BlankMacro1</definedName>
    <definedName name="_4048템플리트모듈4_1_1">BlankMacro1</definedName>
    <definedName name="_404CauCong2_2">"#REF!"</definedName>
    <definedName name="_4051템플리트모듈4_1_2">BlankMacro1</definedName>
    <definedName name="_4054템플리트모듈4_1_3">BlankMacro1</definedName>
    <definedName name="_4057템플리트모듈5_1">BlankMacro1</definedName>
    <definedName name="_405CauCong3_1">"#REF!"</definedName>
    <definedName name="_4060템플리트모듈5_1_1">BlankMacro1</definedName>
    <definedName name="_4063템플리트모듈5_1_2">BlankMacro1</definedName>
    <definedName name="_4066템플리트모듈5_1_3">BlankMacro1</definedName>
    <definedName name="_4069템플리트모듈6_1">BlankMacro1</definedName>
    <definedName name="_406ban2_1_3">{"'Sheet1'!$L$16"}</definedName>
    <definedName name="_406CauCong3_2">"#REF!"</definedName>
    <definedName name="_4072템플리트모듈6_1_1">BlankMacro1</definedName>
    <definedName name="_4075템플리트모듈6_1_2">BlankMacro1</definedName>
    <definedName name="_4078템플리트모듈6_1_3">BlankMacro1</definedName>
    <definedName name="_407CauCong4_1">"#REF!"</definedName>
    <definedName name="_4081피팅_1">BlankMacro1</definedName>
    <definedName name="_4084피팅_1_1">BlankMacro1</definedName>
    <definedName name="_4087피팅_1_2">BlankMacro1</definedName>
    <definedName name="_408CauCong4_2">"#REF!"</definedName>
    <definedName name="_4090피팅_1_3">BlankMacro1</definedName>
    <definedName name="_409ban2_1_1_1">{"'Sheet1'!$L$16"}</definedName>
    <definedName name="_409CauCong5_1">"#REF!"</definedName>
    <definedName name="_40A01AC_1">"#REF!"</definedName>
    <definedName name="_40x4">5100</definedName>
    <definedName name="_410CauCong5_2">"#REF!"</definedName>
    <definedName name="_411CC_1">"#REF!"</definedName>
    <definedName name="_412ban2_2_1">{"'Sheet1'!$L$16"}</definedName>
    <definedName name="_412CC_2">"#REF!"</definedName>
    <definedName name="_413CC_1_1">"#REF!"</definedName>
    <definedName name="_414CC_1_2">"#REF!"</definedName>
    <definedName name="_415ban2_3_1">{"'Sheet1'!$L$16"}</definedName>
    <definedName name="_415CC_1_3">"#REF!"</definedName>
    <definedName name="_416CCS_1">"#REF!"</definedName>
    <definedName name="_417CCS_2">"#REF!"</definedName>
    <definedName name="_418ban2_4_1">{"'Sheet1'!$L$16"}</definedName>
    <definedName name="_418CDD_1">"#REF!"</definedName>
    <definedName name="_419CDD_2">"#REF!"</definedName>
    <definedName name="_41A01AC_2">"#REF!"</definedName>
    <definedName name="_42____NSO2_1">{"'Sheet1'!$L$16"}</definedName>
    <definedName name="_421ban2_5_1">{"'Sheet1'!$L$16"}</definedName>
    <definedName name="_424ban2_6_1">{"'Sheet1'!$L$16"}</definedName>
    <definedName name="_427ban2_7_1">{"'Sheet1'!$L$16"}</definedName>
    <definedName name="_42A01CAT_1">"#REF!"</definedName>
    <definedName name="_42a129_3">{"Offgrid",#N/A,FALSE,"OFFGRID";"Region",#N/A,FALSE,"REGION";"Offgrid -2",#N/A,FALSE,"OFFGRID";"WTP",#N/A,FALSE,"WTP";"WTP -2",#N/A,FALSE,"WTP";"Project",#N/A,FALSE,"PROJECT";"Summary -2",#N/A,FALSE,"SUMMARY"}</definedName>
    <definedName name="_430Bgiang_1">{"'Sheet1'!$L$16"}</definedName>
    <definedName name="_430CH_1">"#REF!"</definedName>
    <definedName name="_431CH_2">"#REF!"</definedName>
    <definedName name="_432CH_1_1">"#REF!"</definedName>
    <definedName name="_433Bgiang_1_1">{"'Sheet1'!$L$16"}</definedName>
    <definedName name="_433CH_1_2">"#REF!"</definedName>
    <definedName name="_436Bgiang_1_2">{"'Sheet1'!$L$16"}</definedName>
    <definedName name="_439Bgiang_1_3">{"'Sheet1'!$L$16"}</definedName>
    <definedName name="_43A01CAT_2">"#REF!"</definedName>
    <definedName name="_442Bgiang_1_1_1">{"'Sheet1'!$L$16"}</definedName>
    <definedName name="_445Bgiang_1_1_2">{"'Sheet1'!$L$16"}</definedName>
    <definedName name="_445CK_1">"#REF!"</definedName>
    <definedName name="_446CK_2">"#REF!"</definedName>
    <definedName name="_448Bgiang_1_1_3">{"'Sheet1'!$L$16"}</definedName>
    <definedName name="_44A01CODE_1">"#REF!"</definedName>
    <definedName name="_45____PA3_1">{"'Sheet1'!$L$16"}</definedName>
    <definedName name="_451Bgiang_2_1">{"'Sheet1'!$L$16"}</definedName>
    <definedName name="_453CLVC3_1">0.1</definedName>
    <definedName name="_454Bgiang_2_2">{"'Sheet1'!$L$16"}</definedName>
    <definedName name="_454CLVC3_2">0.1</definedName>
    <definedName name="_455CLVCTB_1">"#REF!"</definedName>
    <definedName name="_456CLVCTB_2">"#REF!"</definedName>
    <definedName name="_457Bgiang_2_3">{"'Sheet1'!$L$16"}</definedName>
    <definedName name="_457CLVL_1">"#REF!"</definedName>
    <definedName name="_458CLVL_2">"#REF!"</definedName>
    <definedName name="_459CLVL_1_1">"#REF!"</definedName>
    <definedName name="_45A01CODE_2">"#REF!"</definedName>
    <definedName name="_460Bgiang_3_1">{"'Sheet1'!$L$16"}</definedName>
    <definedName name="_460CLVL_1_2">"#REF!"</definedName>
    <definedName name="_461CLVL_1_3">"#REF!"</definedName>
    <definedName name="_463Bgiang_4_1">{"'Sheet1'!$L$16"}</definedName>
    <definedName name="_466Bgiang_5_1">{"'Sheet1'!$L$16"}</definedName>
    <definedName name="_469Bgiang_6_1">{"'Sheet1'!$L$16"}</definedName>
    <definedName name="_46A01DATA_1">"#REF!"</definedName>
    <definedName name="_46a129_4">{"Offgrid",#N/A,FALSE,"OFFGRID";"Region",#N/A,FALSE,"REGION";"Offgrid -2",#N/A,FALSE,"OFFGRID";"WTP",#N/A,FALSE,"WTP";"WTP -2",#N/A,FALSE,"WTP";"Project",#N/A,FALSE,"PROJECT";"Summary -2",#N/A,FALSE,"SUMMARY"}</definedName>
    <definedName name="_472Bgiang_7_1">{"'Sheet1'!$L$16"}</definedName>
    <definedName name="_475bùc_1">{"Book1","Dt tonghop.xls"}</definedName>
    <definedName name="_478bùc_2">{"Book1","Dt tonghop.xls"}</definedName>
    <definedName name="_47A01DATA_2">"#REF!"</definedName>
    <definedName name="_48____phu2_1">{"'Sheet1'!$L$16"}</definedName>
    <definedName name="_480Cöï_ly_vaän_chuyeãn_1">"#REF!"</definedName>
    <definedName name="_481bùc_1_1">{"Book1","Dt tonghop.xls"}</definedName>
    <definedName name="_481CÖÏ_LY_VAÄN_CHUYEÅN_1">"#REF!"</definedName>
    <definedName name="_482Cöï_ly_vaän_chuyeãn_2">"#REF!"</definedName>
    <definedName name="_483CÖÏ_LY_VAÄN_CHUYEÅN_2">"#REF!"</definedName>
    <definedName name="_484bùc_1_2">{"Book1","Dt tonghop.xls"}</definedName>
    <definedName name="_484COMMON_1">"#REF!"</definedName>
    <definedName name="_485COMMON_2">"#REF!"</definedName>
    <definedName name="_486COMMON_3">"#REF!"</definedName>
    <definedName name="_487bùc_1_3">{"Book1","Dt tonghop.xls"}</definedName>
    <definedName name="_487COMMON_4">"#REF!"</definedName>
    <definedName name="_488COMMON_1_1">"#REF!"</definedName>
    <definedName name="_489COMMON_1_2">"#REF!"</definedName>
    <definedName name="_48A01MI_1">"#REF!"</definedName>
    <definedName name="_490cf_1">BlankMacro1</definedName>
    <definedName name="_490COMMON_1_3">"#REF!"</definedName>
    <definedName name="_491COMMON_1_4">"#REF!"</definedName>
    <definedName name="_492COMMON_1_5">"#REF!"</definedName>
    <definedName name="_493cf_1_1">BlankMacro1</definedName>
    <definedName name="_493COMMON_1_6">"#REF!"</definedName>
    <definedName name="_494COMMON_11_1">"#REF!"</definedName>
    <definedName name="_495COMMON_11_2">"#REF!"</definedName>
    <definedName name="_496COMMON_11_3">"#REF!"</definedName>
    <definedName name="_496chie_1">BlankMacro1</definedName>
    <definedName name="_497COMMON_12_1">"#REF!"</definedName>
    <definedName name="_498COMMON_12_2">"#REF!"</definedName>
    <definedName name="_499COMMON_12_3">"#REF!"</definedName>
    <definedName name="_499chie_1_1">BlankMacro1</definedName>
    <definedName name="_49A01MI_2">"#REF!"</definedName>
    <definedName name="_4CNT240">"#REF!"</definedName>
    <definedName name="_4CTL240">"#REF!"</definedName>
    <definedName name="_4FCO100">"#REF!"</definedName>
    <definedName name="_4HDCTT4">"#REF!"</definedName>
    <definedName name="_4HNCTT4">"#REF!"</definedName>
    <definedName name="_4LBCO01">"#REF!"</definedName>
    <definedName name="_500CON_EQP_COS_1">"#REF!"</definedName>
    <definedName name="_501CON_EQP_COS_2">"#REF!"</definedName>
    <definedName name="_502CON_EQP_COS_3">"#REF!"</definedName>
    <definedName name="_502chitietbgiang2_1">{"'Sheet1'!$L$16"}</definedName>
    <definedName name="_503CON_EQP_COS_1_1">"#REF!"</definedName>
    <definedName name="_504CON_EQP_COS_1_2">"#REF!"</definedName>
    <definedName name="_505CON_EQP_COS_11_1">"#REF!"</definedName>
    <definedName name="_505chitietbgiang2_1_1">{"'Sheet1'!$L$16"}</definedName>
    <definedName name="_506CON_EQP_COS_11_2">"#REF!"</definedName>
    <definedName name="_507CON_EQP_COS_12_1">"#REF!"</definedName>
    <definedName name="_508CON_EQP_COS_12_2">"#REF!"</definedName>
    <definedName name="_508chitietbgiang2_1_2">{"'Sheet1'!$L$16"}</definedName>
    <definedName name="_509CON_EQP_COST_1">"#REF!"</definedName>
    <definedName name="_50A01TO_1">"#REF!"</definedName>
    <definedName name="_50a129_5">{"Offgrid",#N/A,FALSE,"OFFGRID";"Region",#N/A,FALSE,"REGION";"Offgrid -2",#N/A,FALSE,"OFFGRID";"WTP",#N/A,FALSE,"WTP";"WTP -2",#N/A,FALSE,"WTP";"Project",#N/A,FALSE,"PROJECT";"Summary -2",#N/A,FALSE,"SUMMARY"}</definedName>
    <definedName name="_51____td1_1">{"'Sheet1'!$L$16"}</definedName>
    <definedName name="_510CON_EQP_COST_2">"#REF!"</definedName>
    <definedName name="_511CON1_1">"#REF!"</definedName>
    <definedName name="_511chitietbgiang2_1_3">{"'Sheet1'!$L$16"}</definedName>
    <definedName name="_512CON1_2">"#REF!"</definedName>
    <definedName name="_513CON2_1">"#REF!"</definedName>
    <definedName name="_514CON2_2">"#REF!"</definedName>
    <definedName name="_514chitietbgiang2_1_1_1">{"'Sheet1'!$L$16"}</definedName>
    <definedName name="_517CONST_EQ_1">"#REF!"</definedName>
    <definedName name="_517chitietbgiang2_1_1_2">{"'Sheet1'!$L$16"}</definedName>
    <definedName name="_518CONST_EQ_2">"#REF!"</definedName>
    <definedName name="_519Continue_1">NA()</definedName>
    <definedName name="_51A01TO_2">"#REF!"</definedName>
    <definedName name="_520chitietbgiang2_1_1_3">{"'Sheet1'!$L$16"}</definedName>
    <definedName name="_523chitietbgiang2_2_1">{"'Sheet1'!$L$16"}</definedName>
    <definedName name="_526chitietbgiang2_2_2">{"'Sheet1'!$L$16"}</definedName>
    <definedName name="_528COVER_1">"#REF!"</definedName>
    <definedName name="_529COVER_2">"#REF!"</definedName>
    <definedName name="_529chitietbgiang2_2_3">{"'Sheet1'!$L$16"}</definedName>
    <definedName name="_52A120__1">"#REF!"</definedName>
    <definedName name="_530CPC_1">"#REF!"</definedName>
    <definedName name="_531CPC_2">"#REF!"</definedName>
    <definedName name="_532CPC_1_1">"#REF!"</definedName>
    <definedName name="_532chitietbgiang2_3_1">{"'Sheet1'!$L$16"}</definedName>
    <definedName name="_533CPC_1_2">"#REF!"</definedName>
    <definedName name="_534CPC_1_3">"#REF!"</definedName>
    <definedName name="_535chitietbgiang2_4_1">{"'Sheet1'!$L$16"}</definedName>
    <definedName name="_538chitietbgiang2_5_1">{"'Sheet1'!$L$16"}</definedName>
    <definedName name="_53A120__2">"#REF!"</definedName>
    <definedName name="_54____TO14_1">{"'Sheet1'!$L$16"}</definedName>
    <definedName name="_541chitietbgiang2_6_1">{"'Sheet1'!$L$16"}</definedName>
    <definedName name="_542CPVC100_1">"#REF!"</definedName>
    <definedName name="_543CPVC100_2">"#REF!"</definedName>
    <definedName name="_544chitietbgiang2_7_1">{"'Sheet1'!$L$16"}</definedName>
    <definedName name="_547Comm_1">BlankMacro1</definedName>
    <definedName name="_548CRD_1">"#REF!"</definedName>
    <definedName name="_549CRD_2">"#REF!"</definedName>
    <definedName name="_54a129_6">{"Offgrid",#N/A,FALSE,"OFFGRID";"Region",#N/A,FALSE,"REGION";"Offgrid -2",#N/A,FALSE,"OFFGRID";"WTP",#N/A,FALSE,"WTP";"WTP -2",#N/A,FALSE,"WTP";"Project",#N/A,FALSE,"PROJECT";"Summary -2",#N/A,FALSE,"SUMMARY"}</definedName>
    <definedName name="_54A35__1">"#REF!"</definedName>
    <definedName name="_550Comm_1_1">BlankMacro1</definedName>
    <definedName name="_550CRITINST_1">"#REF!"</definedName>
    <definedName name="_551CRITINST_2">"#REF!"</definedName>
    <definedName name="_552CRITPURC_1">"#REF!"</definedName>
    <definedName name="_553CRITPURC_2">"#REF!"</definedName>
    <definedName name="_554CRS_1">"#REF!"</definedName>
    <definedName name="_554CTCT1_1">{"'Sheet1'!$L$16"}</definedName>
    <definedName name="_555CRS_2">"#REF!"</definedName>
    <definedName name="_556CS_1">"#REF!"</definedName>
    <definedName name="_557CS_2">"#REF!"</definedName>
    <definedName name="_557CTCT1_1_1">{"'Sheet1'!$L$16"}</definedName>
    <definedName name="_558CS_10_1">"#REF!"</definedName>
    <definedName name="_559CS_10_2">"#REF!"</definedName>
    <definedName name="_55A35__2">"#REF!"</definedName>
    <definedName name="_560CS_10_3">"#REF!"</definedName>
    <definedName name="_560CTCT1_1_2">{"'Sheet1'!$L$16"}</definedName>
    <definedName name="_561CS_10_4">"#REF!"</definedName>
    <definedName name="_562CS_10_1_1">"#REF!"</definedName>
    <definedName name="_563CS_10_1_2">"#REF!"</definedName>
    <definedName name="_563CTCT1_1_3">{"'Sheet1'!$L$16"}</definedName>
    <definedName name="_564CS_10_1_3">"#REF!"</definedName>
    <definedName name="_565CS_10_1_4">"#REF!"</definedName>
    <definedName name="_566CS_10_1_5">"#REF!"</definedName>
    <definedName name="_566CTCT1_1_1_1">{"'Sheet1'!$L$16"}</definedName>
    <definedName name="_567CS_10_1_6">"#REF!"</definedName>
    <definedName name="_568CS_10_11_1">"#REF!"</definedName>
    <definedName name="_569CS_10_11_2">"#REF!"</definedName>
    <definedName name="_569CTCT1_1_1_2">{"'Sheet1'!$L$16"}</definedName>
    <definedName name="_56A50__1">"#REF!"</definedName>
    <definedName name="_57____Tru21_1">{"'Sheet1'!$L$16"}</definedName>
    <definedName name="_570CS_10_11_3">"#REF!"</definedName>
    <definedName name="_571CS_10_12_1">"#REF!"</definedName>
    <definedName name="_572CS_10_12_2">"#REF!"</definedName>
    <definedName name="_572CTCT1_1_1_3">{"'Sheet1'!$L$16"}</definedName>
    <definedName name="_573CS_10_12_3">"#REF!"</definedName>
    <definedName name="_574CS_100_1">"#REF!"</definedName>
    <definedName name="_575CS_100_2">"#REF!"</definedName>
    <definedName name="_575CTCT1_2_1">{"'Sheet1'!$L$16"}</definedName>
    <definedName name="_576CS_100_3">"#REF!"</definedName>
    <definedName name="_577CS_100_4">"#REF!"</definedName>
    <definedName name="_578CS_100_1_1">"#REF!"</definedName>
    <definedName name="_578CTCT1_2_2">{"'Sheet1'!$L$16"}</definedName>
    <definedName name="_579CS_100_1_2">"#REF!"</definedName>
    <definedName name="_57A50__2">"#REF!"</definedName>
    <definedName name="_580CS_100_1_3">"#REF!"</definedName>
    <definedName name="_581CS_100_1_4">"#REF!"</definedName>
    <definedName name="_581CTCT1_2_3">{"'Sheet1'!$L$16"}</definedName>
    <definedName name="_582CS_100_1_5">"#REF!"</definedName>
    <definedName name="_583CS_100_1_6">"#REF!"</definedName>
    <definedName name="_584CS_100_11_1">"#REF!"</definedName>
    <definedName name="_584CTCT1_3_1">{"'Sheet1'!$L$16"}</definedName>
    <definedName name="_585CS_100_11_2">"#REF!"</definedName>
    <definedName name="_586CS_100_11_3">"#REF!"</definedName>
    <definedName name="_587CS_100_12_1">"#REF!"</definedName>
    <definedName name="_587CTCT1_4_1">{"'Sheet1'!$L$16"}</definedName>
    <definedName name="_588CS_100_12_2">"#REF!"</definedName>
    <definedName name="_589CS_100_12_3">"#REF!"</definedName>
    <definedName name="_58a129_7">{"Offgrid",#N/A,FALSE,"OFFGRID";"Region",#N/A,FALSE,"REGION";"Offgrid -2",#N/A,FALSE,"OFFGRID";"WTP",#N/A,FALSE,"WTP";"WTP -2",#N/A,FALSE,"WTP";"Project",#N/A,FALSE,"PROJECT";"Summary -2",#N/A,FALSE,"SUMMARY"}</definedName>
    <definedName name="_590CS_10S_1">"#REF!"</definedName>
    <definedName name="_590CTCT1_5_1">{"'Sheet1'!$L$16"}</definedName>
    <definedName name="_591CS_10S_2">"#REF!"</definedName>
    <definedName name="_592CS_10S_3">"#REF!"</definedName>
    <definedName name="_593CS_10S_4">"#REF!"</definedName>
    <definedName name="_593CTCT1_6_1">{"'Sheet1'!$L$16"}</definedName>
    <definedName name="_594CS_10S_1_1">"#REF!"</definedName>
    <definedName name="_595CS_10S_1_2">"#REF!"</definedName>
    <definedName name="_596CS_10S_1_3">"#REF!"</definedName>
    <definedName name="_596CTCT1_7_1">{"'Sheet1'!$L$16"}</definedName>
    <definedName name="_597CS_10S_1_4">"#REF!"</definedName>
    <definedName name="_598CS_10S_1_5">"#REF!"</definedName>
    <definedName name="_599CS_10S_1_6">"#REF!"</definedName>
    <definedName name="_599Ð_1">BlankMacro1</definedName>
    <definedName name="_5MAÕ_HAØNG">#REF!</definedName>
    <definedName name="_6____ban2_1">{"'Sheet1'!$L$16"}</definedName>
    <definedName name="_60____tt3_1">{"'Sheet1'!$L$16"}</definedName>
    <definedName name="_600CS_10S_11_1">"#REF!"</definedName>
    <definedName name="_601CS_10S_11_2">"#REF!"</definedName>
    <definedName name="_602CS_10S_11_3">"#REF!"</definedName>
    <definedName name="_602Ð_1_1">BlankMacro1</definedName>
    <definedName name="_603CS_10S_12_1">"#REF!"</definedName>
    <definedName name="_604CS_10S_12_2">"#REF!"</definedName>
    <definedName name="_605CS_10S_12_3">"#REF!"</definedName>
    <definedName name="_605Ð_1_2">BlankMacro1</definedName>
    <definedName name="_606CS_120_1">"#REF!"</definedName>
    <definedName name="_607CS_120_2">"#REF!"</definedName>
    <definedName name="_608CS_120_3">"#REF!"</definedName>
    <definedName name="_608Ð_1_3">BlankMacro1</definedName>
    <definedName name="_609CS_120_4">"#REF!"</definedName>
    <definedName name="_610CS_120_1_1">"#REF!"</definedName>
    <definedName name="_611CS_120_1_2">"#REF!"</definedName>
    <definedName name="_611Dad_1">{"'Sheet1'!$L$16"}</definedName>
    <definedName name="_612CS_120_1_3">"#REF!"</definedName>
    <definedName name="_613CS_120_1_4">"#REF!"</definedName>
    <definedName name="_614CS_120_1_5">"#REF!"</definedName>
    <definedName name="_614Dad_1_1">{"'Sheet1'!$L$16"}</definedName>
    <definedName name="_615CS_120_1_6">"#REF!"</definedName>
    <definedName name="_616CS_120_11_1">"#REF!"</definedName>
    <definedName name="_617CS_120_11_2">"#REF!"</definedName>
    <definedName name="_617Dad_1_2">{"'Sheet1'!$L$16"}</definedName>
    <definedName name="_618CS_120_11_3">"#REF!"</definedName>
    <definedName name="_619CS_120_12_1">"#REF!"</definedName>
    <definedName name="_620CS_120_12_2">"#REF!"</definedName>
    <definedName name="_620Dad_1_3">{"'Sheet1'!$L$16"}</definedName>
    <definedName name="_621CS_120_12_3">"#REF!"</definedName>
    <definedName name="_622CS_140_1">"#REF!"</definedName>
    <definedName name="_623CS_140_2">"#REF!"</definedName>
    <definedName name="_623Dad_1_1_1">{"'Sheet1'!$L$16"}</definedName>
    <definedName name="_624CS_140_3">"#REF!"</definedName>
    <definedName name="_625CS_140_4">"#REF!"</definedName>
    <definedName name="_626CS_140_1_1">"#REF!"</definedName>
    <definedName name="_626Dad_1_1_2">{"'Sheet1'!$L$16"}</definedName>
    <definedName name="_627CS_140_1_2">"#REF!"</definedName>
    <definedName name="_628CS_140_1_3">"#REF!"</definedName>
    <definedName name="_629CS_140_1_4">"#REF!"</definedName>
    <definedName name="_629Dad_1_1_3">{"'Sheet1'!$L$16"}</definedName>
    <definedName name="_62a130_1">{"Offgrid",#N/A,FALSE,"OFFGRID";"Region",#N/A,FALSE,"REGION";"Offgrid -2",#N/A,FALSE,"OFFGRID";"WTP",#N/A,FALSE,"WTP";"WTP -2",#N/A,FALSE,"WTP";"Project",#N/A,FALSE,"PROJECT";"Summary -2",#N/A,FALSE,"SUMMARY"}</definedName>
    <definedName name="_63____VC5_1">{"'Sheet1'!$L$16"}</definedName>
    <definedName name="_630CS_140_1_5">"#REF!"</definedName>
    <definedName name="_631CS_140_1_6">"#REF!"</definedName>
    <definedName name="_632CS_140_11_1">"#REF!"</definedName>
    <definedName name="_632Dad_2_1">{"'Sheet1'!$L$16"}</definedName>
    <definedName name="_633CS_140_11_2">"#REF!"</definedName>
    <definedName name="_634CS_140_11_3">"#REF!"</definedName>
    <definedName name="_635CS_140_12_1">"#REF!"</definedName>
    <definedName name="_635Dad_2_2">{"'Sheet1'!$L$16"}</definedName>
    <definedName name="_636CS_140_12_2">"#REF!"</definedName>
    <definedName name="_637CS_140_12_3">"#REF!"</definedName>
    <definedName name="_638CS_160_1">"#REF!"</definedName>
    <definedName name="_638Dad_2_3">{"'Sheet1'!$L$16"}</definedName>
    <definedName name="_639CS_160_2">"#REF!"</definedName>
    <definedName name="_640CS_160_3">"#REF!"</definedName>
    <definedName name="_641CS_160_4">"#REF!"</definedName>
    <definedName name="_641Dad_3_1">{"'Sheet1'!$L$16"}</definedName>
    <definedName name="_642CS_160_1_1">"#REF!"</definedName>
    <definedName name="_643CS_160_1_2">"#REF!"</definedName>
    <definedName name="_644CS_160_1_3">"#REF!"</definedName>
    <definedName name="_644Dad_4_1">{"'Sheet1'!$L$16"}</definedName>
    <definedName name="_645CS_160_1_4">"#REF!"</definedName>
    <definedName name="_646CS_160_1_5">"#REF!"</definedName>
    <definedName name="_647CS_160_1_6">"#REF!"</definedName>
    <definedName name="_647Dad_5_1">{"'Sheet1'!$L$16"}</definedName>
    <definedName name="_648CS_160_11_1">"#REF!"</definedName>
    <definedName name="_649CS_160_11_2">"#REF!"</definedName>
    <definedName name="_650CS_160_11_3">"#REF!"</definedName>
    <definedName name="_650Dad_6_1">{"'Sheet1'!$L$16"}</definedName>
    <definedName name="_651CS_160_12_1">"#REF!"</definedName>
    <definedName name="_652CS_160_12_2">"#REF!"</definedName>
    <definedName name="_653CS_160_12_3">"#REF!"</definedName>
    <definedName name="_653Dad_7_1">{"'Sheet1'!$L$16"}</definedName>
    <definedName name="_654CS_20_1">"#REF!"</definedName>
    <definedName name="_655CS_20_2">"#REF!"</definedName>
    <definedName name="_656CS_20_3">"#REF!"</definedName>
    <definedName name="_656do_1">{"'Sheet1'!$L$16"}</definedName>
    <definedName name="_657CS_20_4">"#REF!"</definedName>
    <definedName name="_658CS_20_1_1">"#REF!"</definedName>
    <definedName name="_659CS_20_1_2">"#REF!"</definedName>
    <definedName name="_659do_1_1">{"'Sheet1'!$L$16"}</definedName>
    <definedName name="_66__a1_1">{"'Sheet1'!$L$16"}</definedName>
    <definedName name="_660CS_20_1_3">"#REF!"</definedName>
    <definedName name="_661CS_20_1_4">"#REF!"</definedName>
    <definedName name="_662CS_20_1_5">"#REF!"</definedName>
    <definedName name="_662do_1_2">{"'Sheet1'!$L$16"}</definedName>
    <definedName name="_663CS_20_1_6">"#REF!"</definedName>
    <definedName name="_664CS_20_11_1">"#REF!"</definedName>
    <definedName name="_665CS_20_11_2">"#REF!"</definedName>
    <definedName name="_665do_1_1_1">{"'Sheet1'!$L$16"}</definedName>
    <definedName name="_666CS_20_11_3">"#REF!"</definedName>
    <definedName name="_667CS_20_12_1">"#REF!"</definedName>
    <definedName name="_668CS_20_12_2">"#REF!"</definedName>
    <definedName name="_668do_1_1_2">{"'Sheet1'!$L$16"}</definedName>
    <definedName name="_669CS_20_12_3">"#REF!"</definedName>
    <definedName name="_66a130_2">{"Offgrid",#N/A,FALSE,"OFFGRID";"Region",#N/A,FALSE,"REGION";"Offgrid -2",#N/A,FALSE,"OFFGRID";"WTP",#N/A,FALSE,"WTP";"WTP -2",#N/A,FALSE,"WTP";"Project",#N/A,FALSE,"PROJECT";"Summary -2",#N/A,FALSE,"SUMMARY"}</definedName>
    <definedName name="_670CS_30_1">"#REF!"</definedName>
    <definedName name="_671CS_30_2">"#REF!"</definedName>
    <definedName name="_671do_1_1_3">{"'Sheet1'!$L$16"}</definedName>
    <definedName name="_672CS_30_3">"#REF!"</definedName>
    <definedName name="_673CS_30_4">"#REF!"</definedName>
    <definedName name="_674CS_30_1_1">"#REF!"</definedName>
    <definedName name="_674do_2_1">{"'Sheet1'!$L$16"}</definedName>
    <definedName name="_675CS_30_1_2">"#REF!"</definedName>
    <definedName name="_676CS_30_1_3">"#REF!"</definedName>
    <definedName name="_677CS_30_1_4">"#REF!"</definedName>
    <definedName name="_677do_2_2">{"'Sheet1'!$L$16"}</definedName>
    <definedName name="_678CS_30_1_5">"#REF!"</definedName>
    <definedName name="_679CS_30_1_6">"#REF!"</definedName>
    <definedName name="_680CS_30_11_1">"#REF!"</definedName>
    <definedName name="_680do_2_3">{"'Sheet1'!$L$16"}</definedName>
    <definedName name="_681CS_30_11_2">"#REF!"</definedName>
    <definedName name="_682CS_30_11_3">"#REF!"</definedName>
    <definedName name="_683CS_30_12_1">"#REF!"</definedName>
    <definedName name="_683do_3_1">{"'Sheet1'!$L$16"}</definedName>
    <definedName name="_684CS_30_12_2">"#REF!"</definedName>
    <definedName name="_685CS_30_12_3">"#REF!"</definedName>
    <definedName name="_686CS_40_1">"#REF!"</definedName>
    <definedName name="_686do_4_1">{"'Sheet1'!$L$16"}</definedName>
    <definedName name="_687CS_40_2">"#REF!"</definedName>
    <definedName name="_688CS_40_3">"#REF!"</definedName>
    <definedName name="_689CS_40_4">"#REF!"</definedName>
    <definedName name="_689do_5_1">{"'Sheet1'!$L$16"}</definedName>
    <definedName name="_69__ban2_1">{"'Sheet1'!$L$16"}</definedName>
    <definedName name="_690CS_40_1_1">"#REF!"</definedName>
    <definedName name="_691CS_40_1_2">"#REF!"</definedName>
    <definedName name="_692CS_40_1_3">"#REF!"</definedName>
    <definedName name="_692do_6_1">{"'Sheet1'!$L$16"}</definedName>
    <definedName name="_693CS_40_1_4">"#REF!"</definedName>
    <definedName name="_694CS_40_1_5">"#REF!"</definedName>
    <definedName name="_695CS_40_1_6">"#REF!"</definedName>
    <definedName name="_695do_7_1">{"'Sheet1'!$L$16"}</definedName>
    <definedName name="_696CS_40_11_1">"#REF!"</definedName>
    <definedName name="_697CS_40_11_2">"#REF!"</definedName>
    <definedName name="_698CS_40_11_3">"#REF!"</definedName>
    <definedName name="_698Document_array_1">{"QL 32 -TBGTI.xls","Sheet1"}</definedName>
    <definedName name="_699CS_40_12_1">"#REF!"</definedName>
    <definedName name="_6a1_1">{"'Sheet1'!$L$16"}</definedName>
    <definedName name="_6MAÕ_SOÁ_THUEÁ">#REF!</definedName>
    <definedName name="_700CS_40_12_2">"#REF!"</definedName>
    <definedName name="_701CS_40_12_3">"#REF!"</definedName>
    <definedName name="_701Document_array_2">{"Book1"}</definedName>
    <definedName name="_702CS_40S_1">"#REF!"</definedName>
    <definedName name="_703CS_40S_2">"#REF!"</definedName>
    <definedName name="_704CS_40S_3">"#REF!"</definedName>
    <definedName name="_704Document_array_1_1">{"Book1"}</definedName>
    <definedName name="_705CS_40S_4">"#REF!"</definedName>
    <definedName name="_706CS_40S_1_1">"#REF!"</definedName>
    <definedName name="_707CS_40S_1_2">"#REF!"</definedName>
    <definedName name="_707Document_array_2_1">{"ÿÿÿÿÿ"}</definedName>
    <definedName name="_708CS_40S_1_3">"#REF!"</definedName>
    <definedName name="_709CS_40S_1_4">"#REF!"</definedName>
    <definedName name="_70a130_3">{"Offgrid",#N/A,FALSE,"OFFGRID";"Region",#N/A,FALSE,"REGION";"Offgrid -2",#N/A,FALSE,"OFFGRID";"WTP",#N/A,FALSE,"WTP";"WTP -2",#N/A,FALSE,"WTP";"Project",#N/A,FALSE,"PROJECT";"Summary -2",#N/A,FALSE,"SUMMARY"}</definedName>
    <definedName name="_710CS_40S_1_5">"#REF!"</definedName>
    <definedName name="_710DSTD_Clear_1">_710DSTD_Clear_1</definedName>
    <definedName name="_711CS_40S_1_6">"#REF!"</definedName>
    <definedName name="_712CS_40S_11_1">"#REF!"</definedName>
    <definedName name="_713CS_40S_11_2">"#REF!"</definedName>
    <definedName name="_713DSTD_Clear_1_1">_713DSTD_Clear_1_1</definedName>
    <definedName name="_714CS_40S_11_3">"#REF!"</definedName>
    <definedName name="_715CS_40S_12_1">"#REF!"</definedName>
    <definedName name="_716CS_40S_12_2">"#REF!"</definedName>
    <definedName name="_716DSTD_Clear_1_2">_716DSTD_Clear_1_2</definedName>
    <definedName name="_717CS_40S_12_3">"#REF!"</definedName>
    <definedName name="_718CS_5S_1">"#REF!"</definedName>
    <definedName name="_719CS_5S_2">"#REF!"</definedName>
    <definedName name="_719DSTD_Clear_1_3">_719DSTD_Clear_1_3</definedName>
    <definedName name="_72__f5_1">{"'Sheet1'!$L$16"}</definedName>
    <definedName name="_720CS_5S_3">"#REF!"</definedName>
    <definedName name="_721CS_5S_4">"#REF!"</definedName>
    <definedName name="_722CS_5S_1_1">"#REF!"</definedName>
    <definedName name="_722DSTD_Clear_10_1">_722DSTD_Clear_10_1</definedName>
    <definedName name="_723CS_5S_1_2">"#REF!"</definedName>
    <definedName name="_724CS_5S_1_3">"#REF!"</definedName>
    <definedName name="_725CS_5S_1_4">"#REF!"</definedName>
    <definedName name="_725DSTD_Clear_10_2">_725DSTD_Clear_10_2</definedName>
    <definedName name="_726CS_5S_1_5">"#REF!"</definedName>
    <definedName name="_727CS_5S_1_6">"#REF!"</definedName>
    <definedName name="_728CS_5S_11_1">"#REF!"</definedName>
    <definedName name="_728DSTD_Clear_10_3">_728DSTD_Clear_10_3</definedName>
    <definedName name="_729CS_5S_11_2">"#REF!"</definedName>
    <definedName name="_730CS_5S_11_3">"#REF!"</definedName>
    <definedName name="_731CS_5S_12_1">"#REF!"</definedName>
    <definedName name="_731DSTD_Clear_11_1">_731DSTD_Clear_11_1</definedName>
    <definedName name="_732CS_5S_12_2">"#REF!"</definedName>
    <definedName name="_733CS_5S_12_3">"#REF!"</definedName>
    <definedName name="_734CS_60_1">"#REF!"</definedName>
    <definedName name="_734DSTD_Clear_12_1">_734DSTD_Clear_12_1</definedName>
    <definedName name="_735CS_60_2">"#REF!"</definedName>
    <definedName name="_736CS_60_3">"#REF!"</definedName>
    <definedName name="_737CS_60_4">"#REF!"</definedName>
    <definedName name="_737DSTD_Clear_13_1">_737DSTD_Clear_13_1</definedName>
    <definedName name="_738CS_60_1_1">"#REF!"</definedName>
    <definedName name="_739CS_60_1_2">"#REF!"</definedName>
    <definedName name="_740CS_60_1_3">"#REF!"</definedName>
    <definedName name="_740DSTD_Clear_14_1">_740DSTD_Clear_14_1</definedName>
    <definedName name="_741CS_60_1_4">"#REF!"</definedName>
    <definedName name="_742CS_60_1_5">"#REF!"</definedName>
    <definedName name="_743CS_60_1_6">"#REF!"</definedName>
    <definedName name="_743DSTD_Clear_15_1">_743DSTD_Clear_15_1</definedName>
    <definedName name="_744CS_60_11_1">"#REF!"</definedName>
    <definedName name="_745CS_60_11_2">"#REF!"</definedName>
    <definedName name="_746CS_60_11_3">"#REF!"</definedName>
    <definedName name="_746DSTD_Clear_16_1">_746DSTD_Clear_16_1</definedName>
    <definedName name="_747CS_60_12_1">"#REF!"</definedName>
    <definedName name="_748CS_60_12_2">"#REF!"</definedName>
    <definedName name="_749CS_60_12_3">"#REF!"</definedName>
    <definedName name="_749DSTD_Clear_17_1">_749DSTD_Clear_17_1</definedName>
    <definedName name="_74a130_4">{"Offgrid",#N/A,FALSE,"OFFGRID";"Region",#N/A,FALSE,"REGION";"Offgrid -2",#N/A,FALSE,"OFFGRID";"WTP",#N/A,FALSE,"WTP";"WTP -2",#N/A,FALSE,"WTP";"Project",#N/A,FALSE,"PROJECT";"Summary -2",#N/A,FALSE,"SUMMARY"}</definedName>
    <definedName name="_75__Goi8_1">{"'Sheet1'!$L$16"}</definedName>
    <definedName name="_750CS_80_1">"#REF!"</definedName>
    <definedName name="_751CS_80_2">"#REF!"</definedName>
    <definedName name="_752CS_80_3">"#REF!"</definedName>
    <definedName name="_752DSTD_Clear_18_1">_752DSTD_Clear_18_1</definedName>
    <definedName name="_753CS_80_4">"#REF!"</definedName>
    <definedName name="_754CS_80_1_1">"#REF!"</definedName>
    <definedName name="_755CS_80_1_2">"#REF!"</definedName>
    <definedName name="_755DSTD_Clear_19_1">_755DSTD_Clear_19_1</definedName>
    <definedName name="_756CS_80_1_3">"#REF!"</definedName>
    <definedName name="_757CS_80_1_4">"#REF!"</definedName>
    <definedName name="_758CS_80_1_5">"#REF!"</definedName>
    <definedName name="_758DSTD_Clear_2_1">_758DSTD_Clear_2_1</definedName>
    <definedName name="_759CS_80_1_6">"#REF!"</definedName>
    <definedName name="_760CS_80_11_1">"#REF!"</definedName>
    <definedName name="_761CS_80_11_2">"#REF!"</definedName>
    <definedName name="_761DSTD_Clear_2_2">_761DSTD_Clear_2_2</definedName>
    <definedName name="_762CS_80_11_3">"#REF!"</definedName>
    <definedName name="_763CS_80_12_1">"#REF!"</definedName>
    <definedName name="_764CS_80_12_2">"#REF!"</definedName>
    <definedName name="_764DSTD_Clear_2_3">_764DSTD_Clear_2_3</definedName>
    <definedName name="_765CS_80_12_3">"#REF!"</definedName>
    <definedName name="_766CS_80S_1">"#REF!"</definedName>
    <definedName name="_767CS_80S_2">"#REF!"</definedName>
    <definedName name="_767DSTD_Clear_20_1">_767DSTD_Clear_20_1</definedName>
    <definedName name="_768CS_80S_3">"#REF!"</definedName>
    <definedName name="_769CS_80S_4">"#REF!"</definedName>
    <definedName name="_770CS_80S_1_1">"#REF!"</definedName>
    <definedName name="_770DSTD_Clear_21_1">_770DSTD_Clear_21_1</definedName>
    <definedName name="_771CS_80S_1_2">"#REF!"</definedName>
    <definedName name="_772CS_80S_1_3">"#REF!"</definedName>
    <definedName name="_773CS_80S_1_4">"#REF!"</definedName>
    <definedName name="_773DSTD_Clear_22_1">_773DSTD_Clear_22_1</definedName>
    <definedName name="_774CS_80S_1_5">"#REF!"</definedName>
    <definedName name="_775CS_80S_1_6">"#REF!"</definedName>
    <definedName name="_776CS_80S_11_1">"#REF!"</definedName>
    <definedName name="_776DSTD_Clear_23_1">_776DSTD_Clear_23_1</definedName>
    <definedName name="_777CS_80S_11_2">"#REF!"</definedName>
    <definedName name="_778CS_80S_11_3">"#REF!"</definedName>
    <definedName name="_779CS_80S_12_1">"#REF!"</definedName>
    <definedName name="_779DSTD_Clear_24_1">_779DSTD_Clear_24_1</definedName>
    <definedName name="_78__h1_1">{"'Sheet1'!$L$16"}</definedName>
    <definedName name="_780CS_80S_12_2">"#REF!"</definedName>
    <definedName name="_781CS_80S_12_3">"#REF!"</definedName>
    <definedName name="_782CS_STD_1">"#REF!"</definedName>
    <definedName name="_782DSTD_Clear_25_1">_782DSTD_Clear_25_1</definedName>
    <definedName name="_783CS_STD_2">"#REF!"</definedName>
    <definedName name="_784CS_STD_3">"#REF!"</definedName>
    <definedName name="_785CS_STD_4">"#REF!"</definedName>
    <definedName name="_785DSTD_Clear_26_1">_785DSTD_Clear_26_1</definedName>
    <definedName name="_786CS_STD_1_1">"#REF!"</definedName>
    <definedName name="_787CS_STD_1_2">"#REF!"</definedName>
    <definedName name="_788CS_STD_1_3">"#REF!"</definedName>
    <definedName name="_788DSTD_Clear_27_1">_788DSTD_Clear_27_1</definedName>
    <definedName name="_789CS_STD_1_4">"#REF!"</definedName>
    <definedName name="_78a130_5">{"Offgrid",#N/A,FALSE,"OFFGRID";"Region",#N/A,FALSE,"REGION";"Offgrid -2",#N/A,FALSE,"OFFGRID";"WTP",#N/A,FALSE,"WTP";"WTP -2",#N/A,FALSE,"WTP";"Project",#N/A,FALSE,"PROJECT";"Summary -2",#N/A,FALSE,"SUMMARY"}</definedName>
    <definedName name="_790CS_STD_1_5">"#REF!"</definedName>
    <definedName name="_791CS_STD_1_6">"#REF!"</definedName>
    <definedName name="_791DSTD_Clear_28_1">_791DSTD_Clear_28_1</definedName>
    <definedName name="_792CS_STD_11_1">"#REF!"</definedName>
    <definedName name="_793CS_STD_11_2">"#REF!"</definedName>
    <definedName name="_794CS_STD_11_3">"#REF!"</definedName>
    <definedName name="_794DSTD_Clear_29_1">_794DSTD_Clear_29_1</definedName>
    <definedName name="_795CS_STD_12_1">"#REF!"</definedName>
    <definedName name="_796CS_STD_12_2">"#REF!"</definedName>
    <definedName name="_797CS_STD_12_3">"#REF!"</definedName>
    <definedName name="_797DSTD_Clear_3_1">_797DSTD_Clear_3_1</definedName>
    <definedName name="_798CS_XS_1">"#REF!"</definedName>
    <definedName name="_799CS_XS_2">"#REF!"</definedName>
    <definedName name="_7ÑÔN_GIAÙ">#REF!</definedName>
    <definedName name="_800CS_XS_3">"#REF!"</definedName>
    <definedName name="_800DSTD_Clear_3_2">_800DSTD_Clear_3_2</definedName>
    <definedName name="_801CS_XS_4">"#REF!"</definedName>
    <definedName name="_802CS_XS_1_1">"#REF!"</definedName>
    <definedName name="_803CS_XS_1_2">"#REF!"</definedName>
    <definedName name="_803DSTD_Clear_3_3">_803DSTD_Clear_3_3</definedName>
    <definedName name="_804CS_XS_1_3">"#REF!"</definedName>
    <definedName name="_805CS_XS_1_4">"#REF!"</definedName>
    <definedName name="_806CS_XS_1_5">"#REF!"</definedName>
    <definedName name="_806DSTD_Clear_30_1">_806DSTD_Clear_30_1</definedName>
    <definedName name="_807CS_XS_1_6">"#REF!"</definedName>
    <definedName name="_808CS_XS_11_1">"#REF!"</definedName>
    <definedName name="_809CS_XS_11_2">"#REF!"</definedName>
    <definedName name="_809DSTD_Clear_31_1">_809DSTD_Clear_31_1</definedName>
    <definedName name="_81__hu1_1">{"'Sheet1'!$L$16"}</definedName>
    <definedName name="_810CS_XS_11_3">"#REF!"</definedName>
    <definedName name="_811CS_XS_12_1">"#REF!"</definedName>
    <definedName name="_812CS_XS_12_2">"#REF!"</definedName>
    <definedName name="_812DSTD_Clear_32_1">_812DSTD_Clear_32_1</definedName>
    <definedName name="_813CS_XS_12_3">"#REF!"</definedName>
    <definedName name="_814CS_XXS_1">"#REF!"</definedName>
    <definedName name="_815CS_XXS_2">"#REF!"</definedName>
    <definedName name="_815DSTD_Clear_33_1">_815DSTD_Clear_33_1</definedName>
    <definedName name="_816CS_XXS_3">"#REF!"</definedName>
    <definedName name="_817CS_XXS_4">"#REF!"</definedName>
    <definedName name="_818CS_XXS_1_1">"#REF!"</definedName>
    <definedName name="_818DSTD_Clear_34_1">_818DSTD_Clear_34_1</definedName>
    <definedName name="_819CS_XXS_1_2">"#REF!"</definedName>
    <definedName name="_820CS_XXS_1_3">"#REF!"</definedName>
    <definedName name="_821CS_XXS_1_4">"#REF!"</definedName>
    <definedName name="_821DSTD_Clear_35_1">_821DSTD_Clear_35_1</definedName>
    <definedName name="_822CS_XXS_1_5">"#REF!"</definedName>
    <definedName name="_823CS_XXS_1_6">"#REF!"</definedName>
    <definedName name="_824CS_XXS_11_1">"#REF!"</definedName>
    <definedName name="_824DSTD_Clear_36_1">_824DSTD_Clear_36_1</definedName>
    <definedName name="_825CS_XXS_11_2">"#REF!"</definedName>
    <definedName name="_826CS_XXS_11_3">"#REF!"</definedName>
    <definedName name="_827CS_XXS_12_1">"#REF!"</definedName>
    <definedName name="_827DSTD_Clear_37_1">_827DSTD_Clear_37_1</definedName>
    <definedName name="_828CS_XXS_12_2">"#REF!"</definedName>
    <definedName name="_829CS_XXS_12_3">"#REF!"</definedName>
    <definedName name="_82a130_6">{"Offgrid",#N/A,FALSE,"OFFGRID";"Region",#N/A,FALSE,"REGION";"Offgrid -2",#N/A,FALSE,"OFFGRID";"WTP",#N/A,FALSE,"WTP";"WTP -2",#N/A,FALSE,"WTP";"Project",#N/A,FALSE,"PROJECT";"Summary -2",#N/A,FALSE,"SUMMARY"}</definedName>
    <definedName name="_830csd3p_1">"#REF!"</definedName>
    <definedName name="_830DSTD_Clear_38_1">_830DSTD_Clear_38_1</definedName>
    <definedName name="_831csd3p_2">"#REF!"</definedName>
    <definedName name="_832csddg1p_1">"#REF!"</definedName>
    <definedName name="_833csddg1p_2">"#REF!"</definedName>
    <definedName name="_833DSTD_Clear_39_1">_833DSTD_Clear_39_1</definedName>
    <definedName name="_834csddt1p_1">"#REF!"</definedName>
    <definedName name="_835csddt1p_2">"#REF!"</definedName>
    <definedName name="_836csht3p_1">"#REF!"</definedName>
    <definedName name="_836DSTD_Clear_4_1">_836DSTD_Clear_4_1</definedName>
    <definedName name="_837csht3p_2">"#REF!"</definedName>
    <definedName name="_839DSTD_Clear_4_2">_839DSTD_Clear_4_2</definedName>
    <definedName name="_84__hu2_1">{"'Sheet1'!$L$16"}</definedName>
    <definedName name="_840CTGT2_1">"#REF!"</definedName>
    <definedName name="_841CTGT2_2">"#REF!"</definedName>
    <definedName name="_842CTGT3_1">"#REF!"</definedName>
    <definedName name="_842DSTD_Clear_4_3">_842DSTD_Clear_4_3</definedName>
    <definedName name="_843CTGT3_2">"#REF!"</definedName>
    <definedName name="_844CTGT4_1">"#REF!"</definedName>
    <definedName name="_845CTGT4_2">"#REF!"</definedName>
    <definedName name="_845DSTD_Clear_40_1">_845DSTD_Clear_40_1</definedName>
    <definedName name="_846CTGT5_1">"#REF!"</definedName>
    <definedName name="_847CTGT5_2">"#REF!"</definedName>
    <definedName name="_848DSTD_Clear_41_1">_848DSTD_Clear_41_1</definedName>
    <definedName name="_851DSTD_Clear_42_1">_851DSTD_Clear_42_1</definedName>
    <definedName name="_854DSTD_Clear_43_1">_854DSTD_Clear_43_1</definedName>
    <definedName name="_857DSTD_Clear_44_1">_857DSTD_Clear_44_1</definedName>
    <definedName name="_860DSTD_Clear_45_1">_860DSTD_Clear_45_1</definedName>
    <definedName name="_863DSTD_Clear_46_1">_863DSTD_Clear_46_1</definedName>
    <definedName name="_864CURRENCY_1">"#REF!"</definedName>
    <definedName name="_865CURRENCY_2">"#REF!"</definedName>
    <definedName name="_866DSTD_Clear_47_1">_866DSTD_Clear_47_1</definedName>
    <definedName name="_869DSTD_Clear_48_1">_869DSTD_Clear_48_1</definedName>
    <definedName name="_86a130_7">{"Offgrid",#N/A,FALSE,"OFFGRID";"Region",#N/A,FALSE,"REGION";"Offgrid -2",#N/A,FALSE,"OFFGRID";"WTP",#N/A,FALSE,"WTP";"WTP -2",#N/A,FALSE,"WTP";"Project",#N/A,FALSE,"PROJECT";"Summary -2",#N/A,FALSE,"SUMMARY"}</definedName>
    <definedName name="_87__hu5_1">{"'Sheet1'!$L$16"}</definedName>
    <definedName name="_872DSTD_Clear_49_1">_872DSTD_Clear_49_1</definedName>
    <definedName name="_875CX_1">"#REF!"</definedName>
    <definedName name="_875DSTD_Clear_5_1">_875DSTD_Clear_5_1</definedName>
    <definedName name="_876CX_2">"#REF!"</definedName>
    <definedName name="_878DSTD_Clear_5_2">_878DSTD_Clear_5_2</definedName>
    <definedName name="_881DSTD_Clear_5_3">_881DSTD_Clear_5_3</definedName>
    <definedName name="_884DSTD_Clear_50_1">_884DSTD_Clear_50_1</definedName>
    <definedName name="_887DSTD_Clear_51_1">_887DSTD_Clear_51_1</definedName>
    <definedName name="_889D_7101A_B_1">"#REF!"</definedName>
    <definedName name="_890DSTD_Clear_52_1">_890DSTD_Clear_52_1</definedName>
    <definedName name="_893DSTD_Clear_6_1">_893DSTD_Clear_6_1</definedName>
    <definedName name="_896DSTD_Clear_6_2">_896DSTD_Clear_6_2</definedName>
    <definedName name="_899DSTD_Clear_6_3">_899DSTD_Clear_6_3</definedName>
    <definedName name="_8SOÁ_CTÖØ">#REF!</definedName>
    <definedName name="_9____f5_1">{"'Sheet1'!$L$16"}</definedName>
    <definedName name="_9_1_1">"#REF!"</definedName>
    <definedName name="_9_5">"#REF!"</definedName>
    <definedName name="_90__hu6_1">{"'Sheet1'!$L$16"}</definedName>
    <definedName name="_902DSTD_Clear_7_1">_902DSTD_Clear_7_1</definedName>
    <definedName name="_905DSTD_Clear_7_2">_905DSTD_Clear_7_2</definedName>
    <definedName name="_908DSTD_Clear_7_3">_908DSTD_Clear_7_3</definedName>
    <definedName name="_911DSTD_Clear_8_1">_911DSTD_Clear_8_1</definedName>
    <definedName name="_914DSTD_Clear_8_2">_914DSTD_Clear_8_2</definedName>
    <definedName name="_915DAKT_1">"#REF!"</definedName>
    <definedName name="_917DSTD_Clear_8_3">_917DSTD_Clear_8_3</definedName>
    <definedName name="_918DataFilter_1">"datafilter"</definedName>
    <definedName name="_919DataSort_1">"datasort"</definedName>
    <definedName name="_91f5_1">{"'Sheet1'!$L$16"}</definedName>
    <definedName name="_920DSTD_Clear_9_1">_920DSTD_Clear_9_1</definedName>
    <definedName name="_922DD_1">"#REF!"</definedName>
    <definedName name="_923DSTD_Clear_9_2">_923DSTD_Clear_9_2</definedName>
    <definedName name="_926DSTD_Clear_9_3">_926DSTD_Clear_9_3</definedName>
    <definedName name="_929dung_1">{"'Sheet1'!$L$16"}</definedName>
    <definedName name="_93__km03_1">{"'Sheet1'!$L$16"}</definedName>
    <definedName name="_930Excel_BuiltIn_Print_Area_5">#REF!</definedName>
    <definedName name="_931Excel_BuiltIn_Print_Titles_3">#REF!</definedName>
    <definedName name="_934f5_1">{"'Sheet1'!$L$16"}</definedName>
    <definedName name="_937f5_1_1">{"'Sheet1'!$L$16"}</definedName>
    <definedName name="_940f5_1_2">{"'Sheet1'!$L$16"}</definedName>
    <definedName name="_941ddn400_1">"#REF!"</definedName>
    <definedName name="_942ddn600_1">"#REF!"</definedName>
    <definedName name="_943f5_1_3">{"'Sheet1'!$L$16"}</definedName>
    <definedName name="_946f5_1_1_1">{"'Sheet1'!$L$16"}</definedName>
    <definedName name="_949f5_1_1_1_1">{"'Sheet1'!$L$16"}</definedName>
    <definedName name="_952DGHSDT_1">"#REF!"</definedName>
    <definedName name="_952f5_2_1">{"'Sheet1'!$L$16"}</definedName>
    <definedName name="_954dgnc_1">"#REF!"</definedName>
    <definedName name="_955f5_2_1_1">{"'Sheet1'!$L$16"}</definedName>
    <definedName name="_958f5_3_1">{"'Sheet1'!$L$16"}</definedName>
    <definedName name="_95f5_2">{"'Sheet1'!$L$16"}</definedName>
    <definedName name="_96__Lan1_1">{"'Sheet1'!$L$16"}</definedName>
    <definedName name="_960dgvl_1">"#REF!"</definedName>
    <definedName name="_961f5_3_1_1">{"'Sheet1'!$L$16"}</definedName>
    <definedName name="_964f5_4_1">{"'Sheet1'!$L$16"}</definedName>
    <definedName name="_967f5_4_1_1">{"'Sheet1'!$L$16"}</definedName>
    <definedName name="_969DoanI_2_1">"#REF!"</definedName>
    <definedName name="_970DoanII_2_1">"#REF!"</definedName>
    <definedName name="_970f5_5_1">{"'Sheet1'!$L$16"}</definedName>
    <definedName name="_971Document_array_1" localSheetId="2">{"Book1","DT KV0.5.xls"}</definedName>
    <definedName name="_971Document_array_1">{"Book1","DT KV0.5.xls"}</definedName>
    <definedName name="_972Document_array_11_1" localSheetId="2">{"Book1","DT KV0.5.xls"}</definedName>
    <definedName name="_972Document_array_11_1">{"Book1","DT KV0.5.xls"}</definedName>
    <definedName name="_973Document_array_12_1" localSheetId="2">{"Book1","DT KV0.5.xls"}</definedName>
    <definedName name="_973Document_array_12_1">{"Book1","DT KV0.5.xls"}</definedName>
    <definedName name="_973f5_5_1_1">{"'Sheet1'!$L$16"}</definedName>
    <definedName name="_974Documents_array_1">NA()</definedName>
    <definedName name="_976f5_6_1">{"'Sheet1'!$L$16"}</definedName>
    <definedName name="_977Dongia_1_2">"#REF!"</definedName>
    <definedName name="_979ds1pnc_1">"#REF!"</definedName>
    <definedName name="_979f5_6_1_1">{"'Sheet1'!$L$16"}</definedName>
    <definedName name="_980ds1pvl_1">"#REF!"</definedName>
    <definedName name="_981ds3pnc_1">"#REF!"</definedName>
    <definedName name="_982ds3pvl_1">"#REF!"</definedName>
    <definedName name="_982f5_7_1">{"'Sheet1'!$L$16"}</definedName>
    <definedName name="_985DSUMDATA_1">"#REF!"</definedName>
    <definedName name="_985f5_7_1_1">{"'Sheet1'!$L$16"}</definedName>
    <definedName name="_988fbsdggdsf_1">{"DZ-TDTB2.XLS","Dcksat.xls"}</definedName>
    <definedName name="_99__LAN3_1">{"'Sheet1'!$L$16"}</definedName>
    <definedName name="_991fbsdggdsf_2">{"DZ-TDTB2.XLS","Dcksat.xls"}</definedName>
    <definedName name="_994fbsdggdsf_1_1">{"DZ-TDTB2.XLS","Dcksat.xls"}</definedName>
    <definedName name="_997fff_1">{"'Sheet1'!$L$16"}</definedName>
    <definedName name="_99f5_3">{"'Sheet1'!$L$16"}</definedName>
    <definedName name="_9SOÁ_LÖÔÏNG">#REF!</definedName>
    <definedName name="_a1" localSheetId="2" hidden="1">{"'Sheet1'!$L$16"}</definedName>
    <definedName name="_a1" hidden="1">{"'Sheet1'!$L$16"}</definedName>
    <definedName name="_a1_1" localSheetId="2">{"'Sheet1'!$L$16"}</definedName>
    <definedName name="_a1_1">{"'Sheet1'!$L$16"}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>#N/A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>#N/A</definedName>
    <definedName name="_a2" hidden="1">{#N/A,#N/A,FALSE,"Chi tiÆt"}</definedName>
    <definedName name="_A4" hidden="1">{"'Sheet1'!$L$16"}</definedName>
    <definedName name="_abb91">#N/A</definedName>
    <definedName name="_atn1" localSheetId="2">"#REF!"</definedName>
    <definedName name="_atn1">#REF!</definedName>
    <definedName name="_atn10" localSheetId="2">"#REF!"</definedName>
    <definedName name="_atn10">#REF!</definedName>
    <definedName name="_atn2" localSheetId="2">"#REF!"</definedName>
    <definedName name="_atn2">#REF!</definedName>
    <definedName name="_atn3" localSheetId="2">"#REF!"</definedName>
    <definedName name="_atn3">#REF!</definedName>
    <definedName name="_atn4" localSheetId="2">"#REF!"</definedName>
    <definedName name="_atn4">#REF!</definedName>
    <definedName name="_atn5" localSheetId="2">"#REF!"</definedName>
    <definedName name="_atn5">#REF!</definedName>
    <definedName name="_atn6" localSheetId="2">"#REF!"</definedName>
    <definedName name="_atn6">#REF!</definedName>
    <definedName name="_atn7" localSheetId="2">"#REF!"</definedName>
    <definedName name="_atn7">#REF!</definedName>
    <definedName name="_atn8" localSheetId="2">"#REF!"</definedName>
    <definedName name="_atn8">#REF!</definedName>
    <definedName name="_atn9" localSheetId="2">"#REF!"</definedName>
    <definedName name="_atn9">#REF!</definedName>
    <definedName name="_B1" localSheetId="2" hidden="1">{"'Sheet1'!$L$16"}</definedName>
    <definedName name="_B1" hidden="1">{"'Sheet1'!$L$16"}</definedName>
    <definedName name="_b100000" localSheetId="2">#REF!</definedName>
    <definedName name="_b100000">"#REF!"</definedName>
    <definedName name="_B72172" localSheetId="2">#REF!</definedName>
    <definedName name="_B72172">"#REF!"</definedName>
    <definedName name="_B86000" localSheetId="2">#REF!</definedName>
    <definedName name="_B86000">"#REF!"</definedName>
    <definedName name="_ba1" hidden="1">{#N/A,#N/A,FALSE,"Chi tiÆt"}</definedName>
    <definedName name="_bac3">12413</definedName>
    <definedName name="_bac4">13529</definedName>
    <definedName name="_bac5">15483</definedName>
    <definedName name="_Bal02">"#REF!"</definedName>
    <definedName name="_ban2" localSheetId="2" hidden="1">{"'Sheet1'!$L$16"}</definedName>
    <definedName name="_ban2" hidden="1">{"'Sheet1'!$L$16"}</definedName>
    <definedName name="_ban2_1">{"'Sheet1'!$L$16"}</definedName>
    <definedName name="_bat1">"#REF!"</definedName>
    <definedName name="_ben10">"#REF!"</definedName>
    <definedName name="_ben12">"#REF!"</definedName>
    <definedName name="_bnc5">#REF!</definedName>
    <definedName name="_boi1" localSheetId="2">#REF!</definedName>
    <definedName name="_boi1">#REF!</definedName>
    <definedName name="_boi2" localSheetId="2">#REF!</definedName>
    <definedName name="_boi2">#REF!</definedName>
    <definedName name="_boi3" localSheetId="2">#REF!</definedName>
    <definedName name="_boi3">#REF!</definedName>
    <definedName name="_boi4" localSheetId="2">#REF!</definedName>
    <definedName name="_boi4">#REF!</definedName>
    <definedName name="_bqa43">#REF!</definedName>
    <definedName name="_btc20" localSheetId="2">#REF!</definedName>
    <definedName name="_btc20">#REF!</definedName>
    <definedName name="_btc30" localSheetId="2">#REF!</definedName>
    <definedName name="_btc30">#REF!</definedName>
    <definedName name="_btc35" localSheetId="2">#REF!</definedName>
    <definedName name="_btc35">#REF!</definedName>
    <definedName name="_btc40">#REF!</definedName>
    <definedName name="_btc50">#REF!</definedName>
    <definedName name="_btm10" localSheetId="2">#REF!</definedName>
    <definedName name="_btm10">#REF!</definedName>
    <definedName name="_btm100" localSheetId="2">#REF!</definedName>
    <definedName name="_btm100">#REF!</definedName>
    <definedName name="_btm150" localSheetId="2">#REF!</definedName>
    <definedName name="_btm150">"#REF!"</definedName>
    <definedName name="_btm200" localSheetId="2">#REF!</definedName>
    <definedName name="_btM200">"#REF!"</definedName>
    <definedName name="_BTM250" localSheetId="2">#REF!</definedName>
    <definedName name="_BTM250">#REF!</definedName>
    <definedName name="_btM300" localSheetId="2">#REF!</definedName>
    <definedName name="_btM300">#REF!</definedName>
    <definedName name="_btm350">#REF!</definedName>
    <definedName name="_btm400">#REF!</definedName>
    <definedName name="_BTM50" localSheetId="2">#REF!</definedName>
    <definedName name="_BTM50">"#REF!"</definedName>
    <definedName name="_btm500">#REF!</definedName>
    <definedName name="_bua25">"#REF!"</definedName>
    <definedName name="_Builtin0" localSheetId="2">#REF!</definedName>
    <definedName name="_Builtin0">#REF!</definedName>
    <definedName name="_Builtin155" localSheetId="2">"#N/A"</definedName>
    <definedName name="_Builtin155" hidden="1">#N/A</definedName>
    <definedName name="_Bvc1">#REF!</definedName>
    <definedName name="_C_Lphi_4ab" localSheetId="2">"#REF!"</definedName>
    <definedName name="_C_Lphi_4ab">#REF!</definedName>
    <definedName name="_Can2">"#REF!"</definedName>
    <definedName name="_cao1" localSheetId="2">#REF!</definedName>
    <definedName name="_cao1">#REF!</definedName>
    <definedName name="_cao2" localSheetId="2">#REF!</definedName>
    <definedName name="_cao2">#REF!</definedName>
    <definedName name="_cao3" localSheetId="2">#REF!</definedName>
    <definedName name="_cao3">#REF!</definedName>
    <definedName name="_cao4" localSheetId="2">#REF!</definedName>
    <definedName name="_cao4">#REF!</definedName>
    <definedName name="_cao5" localSheetId="2">#REF!</definedName>
    <definedName name="_cao5">#REF!</definedName>
    <definedName name="_cao6" localSheetId="2">#REF!</definedName>
    <definedName name="_cao6">#REF!</definedName>
    <definedName name="_cat2">"#REF!"</definedName>
    <definedName name="_cat3">"#REF!"</definedName>
    <definedName name="_cat4">"#REF!"</definedName>
    <definedName name="_cat5">"#REF!"</definedName>
    <definedName name="_cau10" localSheetId="2">"#REF!"</definedName>
    <definedName name="_cau10">#REF!</definedName>
    <definedName name="_cau16" localSheetId="2">"#REF!"</definedName>
    <definedName name="_cau16">#REF!</definedName>
    <definedName name="_Cau2">"#REF!"</definedName>
    <definedName name="_cau25" localSheetId="2">"#REF!"</definedName>
    <definedName name="_cau25">#REF!</definedName>
    <definedName name="_cau40" localSheetId="2">"#REF!"</definedName>
    <definedName name="_cau40">#REF!</definedName>
    <definedName name="_cau5">"#REF!"</definedName>
    <definedName name="_cau50" localSheetId="2">"#REF!"</definedName>
    <definedName name="_cau50">#REF!</definedName>
    <definedName name="_cau60">"#REF!"</definedName>
    <definedName name="_cau63">"#REF!"</definedName>
    <definedName name="_cau7">"#REF!"</definedName>
    <definedName name="_cep1" hidden="1">{"'Sheet1'!$L$16"}</definedName>
    <definedName name="_ckn12">"#REF!"</definedName>
    <definedName name="_Coc1">#REF!</definedName>
    <definedName name="_coc250">#REF!</definedName>
    <definedName name="_coc300">#REF!</definedName>
    <definedName name="_coc350">#REF!</definedName>
    <definedName name="_Coc39" hidden="1">{"'Sheet1'!$L$16"}</definedName>
    <definedName name="_CON1" localSheetId="2">#REF!</definedName>
    <definedName name="_CON1">#REF!</definedName>
    <definedName name="_CON2" localSheetId="2">#REF!</definedName>
    <definedName name="_CON2">#REF!</definedName>
    <definedName name="_COT1">"#REF!"</definedName>
    <definedName name="_COT2">"#REF!"</definedName>
    <definedName name="_Count">4</definedName>
    <definedName name="_cpd1" localSheetId="2">"#REF!"</definedName>
    <definedName name="_cpd1">#REF!</definedName>
    <definedName name="_cpd2" localSheetId="2">"#REF!"</definedName>
    <definedName name="_cpd2">#REF!</definedName>
    <definedName name="_CPhi_Bhiem" localSheetId="2">"#REF!"</definedName>
    <definedName name="_CPhi_Bhiem">#REF!</definedName>
    <definedName name="_CPhi_BQLDA" localSheetId="2">"#REF!"</definedName>
    <definedName name="_CPhi_BQLDA">#REF!</definedName>
    <definedName name="_CPhi_DBaoGT" localSheetId="2">"#REF!"</definedName>
    <definedName name="_CPhi_DBaoGT">#REF!</definedName>
    <definedName name="_CPhi_Kdinh" localSheetId="2">"#REF!"</definedName>
    <definedName name="_CPhi_Kdinh">#REF!</definedName>
    <definedName name="_CPhi_Nthu_KThanh" localSheetId="2">"#REF!"</definedName>
    <definedName name="_CPhi_Nthu_KThanh">#REF!</definedName>
    <definedName name="_CPhi_QToan" localSheetId="2">"#REF!"</definedName>
    <definedName name="_CPhi_QToan">#REF!</definedName>
    <definedName name="_CPhiTKe_13" localSheetId="2">"#REF!"</definedName>
    <definedName name="_CPhiTKe_13">#REF!</definedName>
    <definedName name="_cs805">"#REF!"</definedName>
    <definedName name="_ct2005" hidden="1">{"'Sheet1'!$L$16"}</definedName>
    <definedName name="_ct456789">IF(#REF!="","",#REF!*#REF!)</definedName>
    <definedName name="_CVC1">"#REF!"</definedName>
    <definedName name="_chk1" localSheetId="2">"#REF!"</definedName>
    <definedName name="_chk1">#REF!</definedName>
    <definedName name="_d_1">NA()</definedName>
    <definedName name="_d_2">NA()</definedName>
    <definedName name="_d1500" hidden="1">{"'Sheet1'!$L$16"}</definedName>
    <definedName name="_d2" localSheetId="2">"#REF!"</definedName>
    <definedName name="_d2">#REF!</definedName>
    <definedName name="_dai1" localSheetId="2">#REF!</definedName>
    <definedName name="_dai1">#REF!</definedName>
    <definedName name="_dai2" localSheetId="2">#REF!</definedName>
    <definedName name="_dai2">#REF!</definedName>
    <definedName name="_dai3" localSheetId="2">#REF!</definedName>
    <definedName name="_dai3">#REF!</definedName>
    <definedName name="_dai4" localSheetId="2">#REF!</definedName>
    <definedName name="_dai4">#REF!</definedName>
    <definedName name="_dai5" localSheetId="2">#REF!</definedName>
    <definedName name="_dai5">#REF!</definedName>
    <definedName name="_dai6" localSheetId="2">#REF!</definedName>
    <definedName name="_dai6">#REF!</definedName>
    <definedName name="_dam18">"#REF!"</definedName>
    <definedName name="_dan1" localSheetId="2">#REF!</definedName>
    <definedName name="_dan1">#REF!</definedName>
    <definedName name="_dan2" localSheetId="2">#REF!</definedName>
    <definedName name="_dan2">#REF!</definedName>
    <definedName name="_dao1" localSheetId="2">#REF!</definedName>
    <definedName name="_dao1">"#REF!"</definedName>
    <definedName name="_DAT1">"#REF!"</definedName>
    <definedName name="_DAT10">"#REF!"</definedName>
    <definedName name="_DAT11">"#REF!"</definedName>
    <definedName name="_DAT12">"#REF!"</definedName>
    <definedName name="_DAT13">"#REF!"</definedName>
    <definedName name="_DAT14">"#REF!"</definedName>
    <definedName name="_DAT15">"#REF!"</definedName>
    <definedName name="_DAT16">"#REF!"</definedName>
    <definedName name="_DAT2">"#REF!"</definedName>
    <definedName name="_DAT3">"#REF!"</definedName>
    <definedName name="_DAT4">"#REF!"</definedName>
    <definedName name="_DAT5">"#REF!"</definedName>
    <definedName name="_DAT6">"#REF!"</definedName>
    <definedName name="_DAT7">"#REF!"</definedName>
    <definedName name="_DAT8">"#REF!"</definedName>
    <definedName name="_DAT9">"#REF!"</definedName>
    <definedName name="_dau2">#REF!</definedName>
    <definedName name="_dbu1" localSheetId="2">#REF!</definedName>
    <definedName name="_dbu1">"#REF!"</definedName>
    <definedName name="_dbu2" localSheetId="2">#REF!</definedName>
    <definedName name="_dbu2">"#REF!"</definedName>
    <definedName name="_DDC3" localSheetId="2">"#REF!"</definedName>
    <definedName name="_DDC3">#REF!</definedName>
    <definedName name="_ddd7">#REF!</definedName>
    <definedName name="_DDK1">#REF!</definedName>
    <definedName name="_ddn400" localSheetId="2">#REF!</definedName>
    <definedName name="_ddn400">#REF!</definedName>
    <definedName name="_ddn600" localSheetId="2">#REF!</definedName>
    <definedName name="_ddn600">#REF!</definedName>
    <definedName name="_deo1" localSheetId="2">"#REF!"</definedName>
    <definedName name="_deo1">#REF!</definedName>
    <definedName name="_deo10" localSheetId="2">"#REF!"</definedName>
    <definedName name="_deo10">#REF!</definedName>
    <definedName name="_deo2" localSheetId="2">"#REF!"</definedName>
    <definedName name="_deo2">#REF!</definedName>
    <definedName name="_deo3" localSheetId="2">"#REF!"</definedName>
    <definedName name="_deo3">#REF!</definedName>
    <definedName name="_deo4" localSheetId="2">"#REF!"</definedName>
    <definedName name="_deo4">#REF!</definedName>
    <definedName name="_deo5" localSheetId="2">"#REF!"</definedName>
    <definedName name="_deo5">#REF!</definedName>
    <definedName name="_deo6" localSheetId="2">"#REF!"</definedName>
    <definedName name="_deo6">#REF!</definedName>
    <definedName name="_deo7" localSheetId="2">"#REF!"</definedName>
    <definedName name="_deo7">#REF!</definedName>
    <definedName name="_deo8" localSheetId="2">"#REF!"</definedName>
    <definedName name="_deo8">#REF!</definedName>
    <definedName name="_deo9" localSheetId="2">"#REF!"</definedName>
    <definedName name="_deo9">#REF!</definedName>
    <definedName name="_DGCT">"#REF!"</definedName>
    <definedName name="_dgk6">#REF!</definedName>
    <definedName name="_dgk7">#REF!</definedName>
    <definedName name="_dgk8">#REF!</definedName>
    <definedName name="_Doi1">#REF!</definedName>
    <definedName name="_Doi2">#REF!</definedName>
    <definedName name="_e_1">NA()</definedName>
    <definedName name="_e_2">NA()</definedName>
    <definedName name="_e5665">#REF!</definedName>
    <definedName name="_e65">#REF!</definedName>
    <definedName name="_E99999" localSheetId="2">"#REF!"</definedName>
    <definedName name="_E99999">#REF!</definedName>
    <definedName name="_ech2">"#REF!"</definedName>
    <definedName name="_em56">#REF!</definedName>
    <definedName name="_EXC1">#REF!</definedName>
    <definedName name="_EXC2">#REF!</definedName>
    <definedName name="_f_1">NA()</definedName>
    <definedName name="_f_2">NA()</definedName>
    <definedName name="_f5" localSheetId="2">{"'Sheet1'!$L$16"}</definedName>
    <definedName name="_f5" hidden="1">{"'Sheet1'!$L$16"}</definedName>
    <definedName name="_f5_1" localSheetId="2">{"'Sheet1'!$L$16"}</definedName>
    <definedName name="_f5_1">{"'Sheet1'!$L$16"}</definedName>
    <definedName name="_FIL2" localSheetId="2">"#REF!"</definedName>
    <definedName name="_FIL2">#REF!</definedName>
    <definedName name="_Fill" localSheetId="2" hidden="1">#REF!</definedName>
    <definedName name="_Fill" hidden="1">#REF!</definedName>
    <definedName name="_Fill_1">"#REF!"</definedName>
    <definedName name="_xlnm._FilterDatabase" localSheetId="2" hidden="1">MTQG!$A$12:$AC$207</definedName>
    <definedName name="_xlnm._FilterDatabase" hidden="1">#REF!</definedName>
    <definedName name="_g_1">NA()</definedName>
    <definedName name="_g_2">NA()</definedName>
    <definedName name="_g1">"#REF!"</definedName>
    <definedName name="_g2">"#REF!"</definedName>
    <definedName name="_GFE28">"#REF!"</definedName>
    <definedName name="_Goi8" localSheetId="2">{"'Sheet1'!$L$16"}</definedName>
    <definedName name="_Goi8" hidden="1">{"'Sheet1'!$L$16"}</definedName>
    <definedName name="_Goi8_1" localSheetId="2">{"'Sheet1'!$L$16"}</definedName>
    <definedName name="_Goi8_1">{"'Sheet1'!$L$16"}</definedName>
    <definedName name="_gon4" localSheetId="2">#REF!</definedName>
    <definedName name="_gon4">#REF!</definedName>
    <definedName name="_gis150">"#REF!"</definedName>
    <definedName name="_h_1">NA()</definedName>
    <definedName name="_h_2">NA()</definedName>
    <definedName name="_h1" localSheetId="2" hidden="1">{"'Sheet1'!$L$16"}</definedName>
    <definedName name="_h1" hidden="1">{"'Sheet1'!$L$16"}</definedName>
    <definedName name="_h1_1" localSheetId="2">{"'Sheet1'!$L$16"}</definedName>
    <definedName name="_h1_1">{"'Sheet1'!$L$16"}</definedName>
    <definedName name="_H3">"#REF!"</definedName>
    <definedName name="_H500866" localSheetId="2">"#REF!"</definedName>
    <definedName name="_H500866">#REF!</definedName>
    <definedName name="_han23">#REF!</definedName>
    <definedName name="_hau1">"#REF!"</definedName>
    <definedName name="_hau12">"#REF!"</definedName>
    <definedName name="_hau2">"#REF!"</definedName>
    <definedName name="_hom2" localSheetId="2">#REF!</definedName>
    <definedName name="_hom2">#REF!</definedName>
    <definedName name="_hsm2">1.1289</definedName>
    <definedName name="_hso2">"#REF!"</definedName>
    <definedName name="_hu1" localSheetId="2" hidden="1">{"'Sheet1'!$L$16"}</definedName>
    <definedName name="_hu1" hidden="1">{"'Sheet1'!$L$16"}</definedName>
    <definedName name="_hu1_1" localSheetId="2">{"'Sheet1'!$L$16"}</definedName>
    <definedName name="_hu1_1">{"'Sheet1'!$L$16"}</definedName>
    <definedName name="_hu2" localSheetId="2" hidden="1">{"'Sheet1'!$L$16"}</definedName>
    <definedName name="_hu2" hidden="1">{"'Sheet1'!$L$16"}</definedName>
    <definedName name="_hu2_1" localSheetId="2">{"'Sheet1'!$L$16"}</definedName>
    <definedName name="_hu2_1">{"'Sheet1'!$L$16"}</definedName>
    <definedName name="_hu5" localSheetId="2" hidden="1">{"'Sheet1'!$L$16"}</definedName>
    <definedName name="_hu5" hidden="1">{"'Sheet1'!$L$16"}</definedName>
    <definedName name="_hu5_1" localSheetId="2">{"'Sheet1'!$L$16"}</definedName>
    <definedName name="_hu5_1">{"'Sheet1'!$L$16"}</definedName>
    <definedName name="_hu6" localSheetId="2" hidden="1">{"'Sheet1'!$L$16"}</definedName>
    <definedName name="_hu6" hidden="1">{"'Sheet1'!$L$16"}</definedName>
    <definedName name="_hu6_1" localSheetId="2">{"'Sheet1'!$L$16"}</definedName>
    <definedName name="_hu6_1">{"'Sheet1'!$L$16"}</definedName>
    <definedName name="_hvk1">"#REF!"</definedName>
    <definedName name="_hvk2">"#REF!"</definedName>
    <definedName name="_hvk3">"#REF!"</definedName>
    <definedName name="_i_1">NA()</definedName>
    <definedName name="_i_2">NA()</definedName>
    <definedName name="_isc1">0.035</definedName>
    <definedName name="_isc2">0.02</definedName>
    <definedName name="_isc3">0.054</definedName>
    <definedName name="_j_1">NA()</definedName>
    <definedName name="_j_2">NA()</definedName>
    <definedName name="_JK4" localSheetId="2">"#REF!"</definedName>
    <definedName name="_JK4">#REF!</definedName>
    <definedName name="_k_1">NA()</definedName>
    <definedName name="_k_2">NA()</definedName>
    <definedName name="_Key1" localSheetId="2" hidden="1">#REF!</definedName>
    <definedName name="_Key1" hidden="1">#REF!</definedName>
    <definedName name="_Key1_1">"#REF!"</definedName>
    <definedName name="_Key1_2">"#REF!"</definedName>
    <definedName name="_Key2" localSheetId="2" hidden="1">#REF!</definedName>
    <definedName name="_Key2" hidden="1">#REF!</definedName>
    <definedName name="_Key2_1">"#REF!"</definedName>
    <definedName name="_Key2_2">"#REF!"</definedName>
    <definedName name="_kl1" localSheetId="2">"#REF!"</definedName>
    <definedName name="_kl1">#REF!</definedName>
    <definedName name="_KL2">"#REF!"</definedName>
    <definedName name="_KL3">"#REF!"</definedName>
    <definedName name="_KL4">"#REF!"</definedName>
    <definedName name="_KL5">"#REF!"</definedName>
    <definedName name="_KL6">"#REF!"</definedName>
    <definedName name="_KL7">"#REF!"</definedName>
    <definedName name="_km03" localSheetId="2" hidden="1">{"'Sheet1'!$L$16"}</definedName>
    <definedName name="_km03">{"'Sheet1'!$L$16"}</definedName>
    <definedName name="_km03_1" localSheetId="2">{"'Sheet1'!$L$16"}</definedName>
    <definedName name="_km03_1">{"'Sheet1'!$L$16"}</definedName>
    <definedName name="_KM188" localSheetId="2">#REF!</definedName>
    <definedName name="_KM188">#REF!</definedName>
    <definedName name="_km189" localSheetId="2">#REF!</definedName>
    <definedName name="_km189">#REF!</definedName>
    <definedName name="_km190" localSheetId="2">#REF!</definedName>
    <definedName name="_km190">#REF!</definedName>
    <definedName name="_km191" localSheetId="2">#REF!</definedName>
    <definedName name="_km191">#REF!</definedName>
    <definedName name="_km192" localSheetId="2">#REF!</definedName>
    <definedName name="_km192">#REF!</definedName>
    <definedName name="_km193" localSheetId="2">#REF!</definedName>
    <definedName name="_km193">#REF!</definedName>
    <definedName name="_km194" localSheetId="2">#REF!</definedName>
    <definedName name="_km194">#REF!</definedName>
    <definedName name="_km195" localSheetId="2">#REF!</definedName>
    <definedName name="_km195">#REF!</definedName>
    <definedName name="_km196" localSheetId="2">#REF!</definedName>
    <definedName name="_km196">#REF!</definedName>
    <definedName name="_km197" localSheetId="2">#REF!</definedName>
    <definedName name="_km197">#REF!</definedName>
    <definedName name="_km198" localSheetId="2">#REF!</definedName>
    <definedName name="_km198">#REF!</definedName>
    <definedName name="_Km36" localSheetId="2">"#REF!"</definedName>
    <definedName name="_Km36">#REF!</definedName>
    <definedName name="_kn12">"#REF!"</definedName>
    <definedName name="_Knc36" localSheetId="2">"#REF!"</definedName>
    <definedName name="_Knc36">#REF!</definedName>
    <definedName name="_Knc57" localSheetId="2">"#REF!"</definedName>
    <definedName name="_Knc57">#REF!</definedName>
    <definedName name="_Kvl36" localSheetId="2">"#REF!"</definedName>
    <definedName name="_Kvl36">#REF!</definedName>
    <definedName name="_KH08" localSheetId="2">#N/A</definedName>
    <definedName name="_KH08" hidden="1">{#N/A,#N/A,FALSE,"Chi tiÆt"}</definedName>
    <definedName name="_khu7" localSheetId="2">"#REF!"</definedName>
    <definedName name="_khu7">#REF!</definedName>
    <definedName name="_l_1">NA()</definedName>
    <definedName name="_L_2">NA()</definedName>
    <definedName name="_L1">#REF!</definedName>
    <definedName name="_L123" hidden="1">{"'Sheet1'!$L$16"}</definedName>
    <definedName name="_L1234" hidden="1">{"'Sheet1'!$L$16"}</definedName>
    <definedName name="_L2">#REF!</definedName>
    <definedName name="_L6">NA()</definedName>
    <definedName name="_Lan1" localSheetId="2">{"'Sheet1'!$L$16"}</definedName>
    <definedName name="_Lan1" hidden="1">{"'Sheet1'!$L$16"}</definedName>
    <definedName name="_Lan1_1" localSheetId="2">{"'Sheet1'!$L$16"}</definedName>
    <definedName name="_Lan1_1">{"'Sheet1'!$L$16"}</definedName>
    <definedName name="_LAN3" localSheetId="2">{"'Sheet1'!$L$16"}</definedName>
    <definedName name="_LAN3" hidden="1">{"'Sheet1'!$L$16"}</definedName>
    <definedName name="_LAN3_1" localSheetId="2">{"'Sheet1'!$L$16"}</definedName>
    <definedName name="_LAN3_1">{"'Sheet1'!$L$16"}</definedName>
    <definedName name="_lap1" localSheetId="2">#REF!</definedName>
    <definedName name="_lap1">#REF!</definedName>
    <definedName name="_lap2" localSheetId="2">#REF!</definedName>
    <definedName name="_lap2">#REF!</definedName>
    <definedName name="_LCB1">"#REF!"</definedName>
    <definedName name="_ldv1">#REF!</definedName>
    <definedName name="_Ldv10">#REF!</definedName>
    <definedName name="_Ldv11">#REF!</definedName>
    <definedName name="_Ldv12">#REF!</definedName>
    <definedName name="_Ldv13">#REF!</definedName>
    <definedName name="_Ldv14">#REF!</definedName>
    <definedName name="_Ldv15">#REF!</definedName>
    <definedName name="_Ldv16">#REF!</definedName>
    <definedName name="_ldv2">#REF!</definedName>
    <definedName name="_ldv3">#REF!</definedName>
    <definedName name="_Ldv4">#REF!</definedName>
    <definedName name="_Ldv5">#REF!</definedName>
    <definedName name="_Ldv6">#REF!</definedName>
    <definedName name="_Ldv7">#REF!</definedName>
    <definedName name="_Ldv8">#REF!</definedName>
    <definedName name="_Ldv9">#REF!</definedName>
    <definedName name="_lk2" hidden="1">{"'Sheet1'!$L$16"}</definedName>
    <definedName name="_lop16">"#REF!"</definedName>
    <definedName name="_lop25">"#REF!"</definedName>
    <definedName name="_lop9">"#REF!"</definedName>
    <definedName name="_Ls">"#REF!"</definedName>
    <definedName name="_lt1">#N/A</definedName>
    <definedName name="_lu8">"#REF!"</definedName>
    <definedName name="_lu85">"#REF!"</definedName>
    <definedName name="_Lvc1">#REF!</definedName>
    <definedName name="_LX100" localSheetId="2">"#REF!"</definedName>
    <definedName name="_LX100">#REF!</definedName>
    <definedName name="_m_1">NA()</definedName>
    <definedName name="_m_2">NA()</definedName>
    <definedName name="_m1233" hidden="1">{"'Sheet1'!$L$16"}</definedName>
    <definedName name="_M2" hidden="1">{"'Sheet1'!$L$16"}</definedName>
    <definedName name="_M36" localSheetId="2" hidden="1">{"'Sheet1'!$L$16"}</definedName>
    <definedName name="_M36" hidden="1">{"'Sheet1'!$L$16"}</definedName>
    <definedName name="_M36_1" localSheetId="2">{"'Sheet1'!$L$16"}</definedName>
    <definedName name="_M36_1">{"'Sheet1'!$L$16"}</definedName>
    <definedName name="_ma1">"#REF!"</definedName>
    <definedName name="_ma10">"#REF!"</definedName>
    <definedName name="_ma2">"#REF!"</definedName>
    <definedName name="_ma3">"#REF!"</definedName>
    <definedName name="_ma4">"#REF!"</definedName>
    <definedName name="_ma5">"#REF!"</definedName>
    <definedName name="_ma6">"#REF!"</definedName>
    <definedName name="_ma7">"#REF!"</definedName>
    <definedName name="_ma8">"#REF!"</definedName>
    <definedName name="_ma9">"#REF!"</definedName>
    <definedName name="_MAC12" localSheetId="2">#REF!</definedName>
    <definedName name="_MAC12">#REF!</definedName>
    <definedName name="_MAC46" localSheetId="2">#REF!</definedName>
    <definedName name="_MAC46">#REF!</definedName>
    <definedName name="_MAG1">"#REF!"</definedName>
    <definedName name="_may2">"#REF!"</definedName>
    <definedName name="_may3">"#REF!"</definedName>
    <definedName name="_MB1">"#REF!"</definedName>
    <definedName name="_MB2">"#REF!"</definedName>
    <definedName name="_MDL1">"#REF!"</definedName>
    <definedName name="_Mgh2">"#REF!"</definedName>
    <definedName name="_mh1">"#REF!"</definedName>
    <definedName name="_Mh2">"#REF!"</definedName>
    <definedName name="_mh3">"#REF!"</definedName>
    <definedName name="_mh4">"#REF!"</definedName>
    <definedName name="_mix6" localSheetId="2">"#REF!"</definedName>
    <definedName name="_mix6">#REF!</definedName>
    <definedName name="_MN1">"#REF!"</definedName>
    <definedName name="_MN2">"#REF!"</definedName>
    <definedName name="_msl100">"#REF!"</definedName>
    <definedName name="_msl200">"#REF!"</definedName>
    <definedName name="_msl250">"#REF!"</definedName>
    <definedName name="_msl300">"#REF!"</definedName>
    <definedName name="_msl400">"#REF!"</definedName>
    <definedName name="_msl800">"#REF!"</definedName>
    <definedName name="_MT1">"#REF!"</definedName>
    <definedName name="_MT2">"#REF!"</definedName>
    <definedName name="_mt3">"#REF!"</definedName>
    <definedName name="_mt4">"#REF!"</definedName>
    <definedName name="_mt5">"#REF!"</definedName>
    <definedName name="_mt6">"#REF!"</definedName>
    <definedName name="_mt7">"#REF!"</definedName>
    <definedName name="_mt8">"#REF!"</definedName>
    <definedName name="_mtc3" localSheetId="2">"#REF!"</definedName>
    <definedName name="_mtc3">#REF!</definedName>
    <definedName name="_mui100">"#REF!"</definedName>
    <definedName name="_mui105">"#REF!"</definedName>
    <definedName name="_mui108">"#REF!"</definedName>
    <definedName name="_mui130">"#REF!"</definedName>
    <definedName name="_mui140">"#REF!"</definedName>
    <definedName name="_mui160">"#REF!"</definedName>
    <definedName name="_mui180">"#REF!"</definedName>
    <definedName name="_mui250">"#REF!"</definedName>
    <definedName name="_mui271">"#REF!"</definedName>
    <definedName name="_mui320">"#REF!"</definedName>
    <definedName name="_mui45">"#REF!"</definedName>
    <definedName name="_mui50">"#REF!"</definedName>
    <definedName name="_mui54">"#REF!"</definedName>
    <definedName name="_mui65">"#REF!"</definedName>
    <definedName name="_mui75">"#REF!"</definedName>
    <definedName name="_mui80">"#REF!"</definedName>
    <definedName name="_mx1">"#REF!"</definedName>
    <definedName name="_mx2">"#REF!"</definedName>
    <definedName name="_mx3">"#REF!"</definedName>
    <definedName name="_mx4">"#REF!"</definedName>
    <definedName name="_n_1">NA()</definedName>
    <definedName name="_n_2">NA()</definedName>
    <definedName name="_nam1" hidden="1">{"'Sheet1'!$L$16"}</definedName>
    <definedName name="_nam2" hidden="1">{#N/A,#N/A,FALSE,"Chi tiÆt"}</definedName>
    <definedName name="_nam3" hidden="1">{"'Sheet1'!$L$16"}</definedName>
    <definedName name="_nc1" localSheetId="2">"#REF!"</definedName>
    <definedName name="_NC1">#REF!</definedName>
    <definedName name="_nc10">"#REF!"</definedName>
    <definedName name="_NC100" localSheetId="2">#REF!</definedName>
    <definedName name="_NC100">#REF!</definedName>
    <definedName name="_nc150" localSheetId="2">#REF!</definedName>
    <definedName name="_nc150">#REF!</definedName>
    <definedName name="_nc151" localSheetId="2">"#REF!"</definedName>
    <definedName name="_nc151">#REF!</definedName>
    <definedName name="_NC2">#REF!</definedName>
    <definedName name="_NC200" localSheetId="2">#REF!</definedName>
    <definedName name="_NC200">"#REF!"</definedName>
    <definedName name="_nc50" localSheetId="2">#REF!</definedName>
    <definedName name="_nc50">#REF!</definedName>
    <definedName name="_nc6" localSheetId="2">"#REF!"</definedName>
    <definedName name="_nc6">#REF!</definedName>
    <definedName name="_nc7" localSheetId="2">"#REF!"</definedName>
    <definedName name="_nc7">#REF!</definedName>
    <definedName name="_nc8">"#REF!"</definedName>
    <definedName name="_nc9">"#REF!"</definedName>
    <definedName name="_ncc2">#REF!</definedName>
    <definedName name="_ncc5">#REF!</definedName>
    <definedName name="_ncc6">#REF!</definedName>
    <definedName name="_ncc7">#REF!</definedName>
    <definedName name="_NCL100" localSheetId="2">#REF!</definedName>
    <definedName name="_NCL100">#REF!</definedName>
    <definedName name="_NCL200" localSheetId="2">#REF!</definedName>
    <definedName name="_NCL200">#REF!</definedName>
    <definedName name="_NCL250" localSheetId="2">#REF!</definedName>
    <definedName name="_NCL250">#REF!</definedName>
    <definedName name="_ncm200" localSheetId="2">"#REF!"</definedName>
    <definedName name="_ncm200">#REF!</definedName>
    <definedName name="_NCO150" localSheetId="2">#REF!</definedName>
    <definedName name="_NCO150">#REF!</definedName>
    <definedName name="_NCO200" localSheetId="2">#REF!</definedName>
    <definedName name="_NCO200">#REF!</definedName>
    <definedName name="_NCO50" localSheetId="2">#REF!</definedName>
    <definedName name="_NCO50">#REF!</definedName>
    <definedName name="_nct2">"#REF!"</definedName>
    <definedName name="_nct3">"#REF!"</definedName>
    <definedName name="_nct4">"#REF!"</definedName>
    <definedName name="_nct5">"#REF!"</definedName>
    <definedName name="_nct6">"#REF!"</definedName>
    <definedName name="_nct7">"#REF!"</definedName>
    <definedName name="_nct8">"#REF!"</definedName>
    <definedName name="_nd1">"#REF!"</definedName>
    <definedName name="_NET2" localSheetId="2">#REF!</definedName>
    <definedName name="_NET2">#REF!</definedName>
    <definedName name="_nin190" localSheetId="2">#REF!</definedName>
    <definedName name="_nin190">#REF!</definedName>
    <definedName name="_NLF01" localSheetId="2">"#REF!"</definedName>
    <definedName name="_NLF01">#REF!</definedName>
    <definedName name="_NLF07" localSheetId="2">"#REF!"</definedName>
    <definedName name="_NLF07">#REF!</definedName>
    <definedName name="_NLF12" localSheetId="2">"#REF!"</definedName>
    <definedName name="_NLF12">#REF!</definedName>
    <definedName name="_NLF60" localSheetId="2">"#REF!"</definedName>
    <definedName name="_NLF60">#REF!</definedName>
    <definedName name="_no1">#REF!</definedName>
    <definedName name="_NSO2" localSheetId="2" hidden="1">{"'Sheet1'!$L$16"}</definedName>
    <definedName name="_NSO2" hidden="1">{"'Sheet1'!$L$16"}</definedName>
    <definedName name="_NSO2_1" localSheetId="2">{"'Sheet1'!$L$16"}</definedName>
    <definedName name="_NSO2_1">{"'Sheet1'!$L$16"}</definedName>
    <definedName name="_nh1">"#REF!"</definedName>
    <definedName name="_nh2" hidden="1">{#N/A,#N/A,FALSE,"Chi tiÆt"}</definedName>
    <definedName name="_o_1">NA()</definedName>
    <definedName name="_off1">"#REF!"</definedName>
    <definedName name="_Order1" hidden="1">255</definedName>
    <definedName name="_Order1_1">255</definedName>
    <definedName name="_Order2" hidden="1">255</definedName>
    <definedName name="_oto12" localSheetId="2">"#REF!"</definedName>
    <definedName name="_oto12">#REF!</definedName>
    <definedName name="_oto5">"#REF!"</definedName>
    <definedName name="_oto7">"#REF!"</definedName>
    <definedName name="_PA3" localSheetId="2" hidden="1">{"'Sheet1'!$L$16"}</definedName>
    <definedName name="_PA3" hidden="1">{"'Sheet1'!$L$16"}</definedName>
    <definedName name="_PA3_1" localSheetId="2">{"'Sheet1'!$L$16"}</definedName>
    <definedName name="_PA3_1">{"'Sheet1'!$L$16"}</definedName>
    <definedName name="_pb30">"#REF!"</definedName>
    <definedName name="_pb80">"#REF!"</definedName>
    <definedName name="_PL1">"#REF!"</definedName>
    <definedName name="_PL1242" localSheetId="2">#REF!</definedName>
    <definedName name="_PL1242">#REF!</definedName>
    <definedName name="_Pl2" localSheetId="2" hidden="1">{"'Sheet1'!$L$16"}</definedName>
    <definedName name="_Pl2" hidden="1">{"'Sheet1'!$L$16"}</definedName>
    <definedName name="_PL3" localSheetId="2" hidden="1">#REF!</definedName>
    <definedName name="_PL3" hidden="1">#REF!</definedName>
    <definedName name="_phi10" localSheetId="2">#REF!</definedName>
    <definedName name="_phi10">#REF!</definedName>
    <definedName name="_phi1000">"#REF!"</definedName>
    <definedName name="_phi12" localSheetId="2">#REF!</definedName>
    <definedName name="_phi12">#REF!</definedName>
    <definedName name="_phi14" localSheetId="2">#REF!</definedName>
    <definedName name="_phi14">#REF!</definedName>
    <definedName name="_phi1500">"#REF!"</definedName>
    <definedName name="_phi16" localSheetId="2">#REF!</definedName>
    <definedName name="_phi16">#REF!</definedName>
    <definedName name="_phi18" localSheetId="2">#REF!</definedName>
    <definedName name="_phi18">#REF!</definedName>
    <definedName name="_phi20" localSheetId="2">#REF!</definedName>
    <definedName name="_phi20">#REF!</definedName>
    <definedName name="_phi2000">"#REF!"</definedName>
    <definedName name="_phi22" localSheetId="2">#REF!</definedName>
    <definedName name="_phi22">#REF!</definedName>
    <definedName name="_phi25" localSheetId="2">#REF!</definedName>
    <definedName name="_phi25">#REF!</definedName>
    <definedName name="_phi28" localSheetId="2">#REF!</definedName>
    <definedName name="_phi28">#REF!</definedName>
    <definedName name="_phi50">"#REF!"</definedName>
    <definedName name="_phi6" localSheetId="2">#REF!</definedName>
    <definedName name="_phi6">#REF!</definedName>
    <definedName name="_phi750">"#REF!"</definedName>
    <definedName name="_phi8" localSheetId="2">#REF!</definedName>
    <definedName name="_phi8">#REF!</definedName>
    <definedName name="_phu2" localSheetId="2">{"'Sheet1'!$L$16"}</definedName>
    <definedName name="_phu2">{"'Sheet1'!$L$16"}</definedName>
    <definedName name="_phu2_1" localSheetId="2">{"'Sheet1'!$L$16"}</definedName>
    <definedName name="_phu2_1">{"'Sheet1'!$L$16"}</definedName>
    <definedName name="_phu3" hidden="1">{"'Sheet1'!$L$16"}</definedName>
    <definedName name="_qa7" localSheetId="2">"#REF!"</definedName>
    <definedName name="_qa7">#REF!</definedName>
    <definedName name="_qh1">"#REF!"</definedName>
    <definedName name="_qh2">"#REF!"</definedName>
    <definedName name="_qh3">"#REF!"</definedName>
    <definedName name="_qH30">"#REF!"</definedName>
    <definedName name="_qh4">"#REF!"</definedName>
    <definedName name="_QLO7" hidden="1">#N/A</definedName>
    <definedName name="_qt1">"#REF!"</definedName>
    <definedName name="_qt2">"#REF!"</definedName>
    <definedName name="_qx1">"#REF!"</definedName>
    <definedName name="_qx2">"#REF!"</definedName>
    <definedName name="_qx3">"#REF!"</definedName>
    <definedName name="_qx4">"#REF!"</definedName>
    <definedName name="_qXB80">"#REF!"</definedName>
    <definedName name="_R" localSheetId="2">"#REF!"</definedName>
    <definedName name="_R">#REF!</definedName>
    <definedName name="_rai100">"#REF!"</definedName>
    <definedName name="_rai20">"#REF!"</definedName>
    <definedName name="_RF3">"#REF!"</definedName>
    <definedName name="_RHH1" localSheetId="2">#REF!</definedName>
    <definedName name="_RHH1">#REF!</definedName>
    <definedName name="_RHH10" localSheetId="2">#REF!</definedName>
    <definedName name="_RHH10">#REF!</definedName>
    <definedName name="_RHP1" localSheetId="2">#REF!</definedName>
    <definedName name="_RHP1">#REF!</definedName>
    <definedName name="_RHP10" localSheetId="2">#REF!</definedName>
    <definedName name="_RHP10">#REF!</definedName>
    <definedName name="_RI1" localSheetId="2">#REF!</definedName>
    <definedName name="_RI1">#REF!</definedName>
    <definedName name="_RI10" localSheetId="2">#REF!</definedName>
    <definedName name="_RI10">#REF!</definedName>
    <definedName name="_RII1" localSheetId="2">#REF!</definedName>
    <definedName name="_RII1">#REF!</definedName>
    <definedName name="_RII10" localSheetId="2">#REF!</definedName>
    <definedName name="_RII10">#REF!</definedName>
    <definedName name="_RIP1" localSheetId="2">#REF!</definedName>
    <definedName name="_RIP1">#REF!</definedName>
    <definedName name="_RIP10" localSheetId="2">#REF!</definedName>
    <definedName name="_RIP10">#REF!</definedName>
    <definedName name="_rp95" localSheetId="2">"#REF!"</definedName>
    <definedName name="_rp95">#REF!</definedName>
    <definedName name="_rt1">"#REF!"</definedName>
    <definedName name="_san108" localSheetId="2">"#REF!"</definedName>
    <definedName name="_san108">#REF!</definedName>
    <definedName name="_sat10" localSheetId="2">#REF!</definedName>
    <definedName name="_sat10">#REF!</definedName>
    <definedName name="_sat14" localSheetId="2">#REF!</definedName>
    <definedName name="_sat14">#REF!</definedName>
    <definedName name="_sat16" localSheetId="2">#REF!</definedName>
    <definedName name="_sat16">#REF!</definedName>
    <definedName name="_sat20" localSheetId="2">#REF!</definedName>
    <definedName name="_sat20">#REF!</definedName>
    <definedName name="_Sat27" localSheetId="2">#REF!</definedName>
    <definedName name="_Sat27">#REF!</definedName>
    <definedName name="_Sat6" localSheetId="2">#REF!</definedName>
    <definedName name="_Sat6">#REF!</definedName>
    <definedName name="_sat8" localSheetId="2">#REF!</definedName>
    <definedName name="_sat8">#REF!</definedName>
    <definedName name="_sc1" localSheetId="2">#REF!</definedName>
    <definedName name="_sc1">#REF!</definedName>
    <definedName name="_SC2" localSheetId="2">#REF!</definedName>
    <definedName name="_SC2">#REF!</definedName>
    <definedName name="_sc3" localSheetId="2">#REF!</definedName>
    <definedName name="_sc3">#REF!</definedName>
    <definedName name="_Sdd24">"#REF!"</definedName>
    <definedName name="_Sdd33">"#REF!"</definedName>
    <definedName name="_Sdh24">"#REF!"</definedName>
    <definedName name="_Sdh33">"#REF!"</definedName>
    <definedName name="_shr2">#REF!</definedName>
    <definedName name="_sl2" localSheetId="2">"#REF!"</definedName>
    <definedName name="_sl2">#REF!</definedName>
    <definedName name="_slg1" localSheetId="2">#REF!</definedName>
    <definedName name="_slg1">#REF!</definedName>
    <definedName name="_slg2" localSheetId="2">#REF!</definedName>
    <definedName name="_slg2">#REF!</definedName>
    <definedName name="_slg3" localSheetId="2">#REF!</definedName>
    <definedName name="_slg3">#REF!</definedName>
    <definedName name="_slg4" localSheetId="2">#REF!</definedName>
    <definedName name="_slg4">#REF!</definedName>
    <definedName name="_slg5" localSheetId="2">#REF!</definedName>
    <definedName name="_slg5">#REF!</definedName>
    <definedName name="_slg6" localSheetId="2">#REF!</definedName>
    <definedName name="_slg6">#REF!</definedName>
    <definedName name="_SN3" localSheetId="2">#REF!</definedName>
    <definedName name="_SN3">#REF!</definedName>
    <definedName name="_so1517">"#REF!"</definedName>
    <definedName name="_so1717">"#REF!"</definedName>
    <definedName name="_SOC10">0.3456</definedName>
    <definedName name="_SOC8">0.2827</definedName>
    <definedName name="_Sort" localSheetId="2" hidden="1">#REF!</definedName>
    <definedName name="_Sort" hidden="1">#REF!</definedName>
    <definedName name="_Sort_1">"#REF!"</definedName>
    <definedName name="_Sort_2">"#REF!"</definedName>
    <definedName name="_Sortmoi" hidden="1">#N/A</definedName>
    <definedName name="_Sta1">531.877</definedName>
    <definedName name="_Sta2">561.952</definedName>
    <definedName name="_Sta3">712.202</definedName>
    <definedName name="_Sta4">762.202</definedName>
    <definedName name="_Stb24">"#REF!"</definedName>
    <definedName name="_Stb33">"#REF!"</definedName>
    <definedName name="_STD0898" localSheetId="2">"#REF!"</definedName>
    <definedName name="_STD0898">#REF!</definedName>
    <definedName name="_sua20" localSheetId="2">#REF!</definedName>
    <definedName name="_sua20">#REF!</definedName>
    <definedName name="_sua30" localSheetId="2">#REF!</definedName>
    <definedName name="_sua30">#REF!</definedName>
    <definedName name="_T12" hidden="1">{"'Sheet1'!$L$16"}</definedName>
    <definedName name="_t2" hidden="1">{"'Sheet1'!$L$16"}</definedName>
    <definedName name="_ta1">"#REF!"</definedName>
    <definedName name="_ta2">"#REF!"</definedName>
    <definedName name="_ta3">"#REF!"</definedName>
    <definedName name="_ta4">"#REF!"</definedName>
    <definedName name="_ta5">"#REF!"</definedName>
    <definedName name="_ta6">"#REF!"</definedName>
    <definedName name="_TB03">"#REF!"</definedName>
    <definedName name="_TB0902">"#REF!"</definedName>
    <definedName name="_TB1" localSheetId="2">#REF!</definedName>
    <definedName name="_TB1">#REF!</definedName>
    <definedName name="_tb2">"#REF!"</definedName>
    <definedName name="_TB2002">"#REF!"</definedName>
    <definedName name="_tb3">"#REF!"</definedName>
    <definedName name="_tb4">"#REF!"</definedName>
    <definedName name="_tc1">"#REF!"</definedName>
    <definedName name="_td1" localSheetId="2">{"'Sheet1'!$L$16"}</definedName>
    <definedName name="_td1">{"'Sheet1'!$L$16"}</definedName>
    <definedName name="_td1_1" localSheetId="2">{"'Sheet1'!$L$16"}</definedName>
    <definedName name="_td1_1">{"'Sheet1'!$L$16"}</definedName>
    <definedName name="_te1">"#REF!"</definedName>
    <definedName name="_te2">"#REF!"</definedName>
    <definedName name="_TEN1">"#REF!"</definedName>
    <definedName name="_tg1">"#REF!"</definedName>
    <definedName name="_TG2">"#REF!"</definedName>
    <definedName name="_tg427" localSheetId="2">"#REF!"</definedName>
    <definedName name="_tg427">#REF!</definedName>
    <definedName name="_tk1111">"#REF!"</definedName>
    <definedName name="_tk1112">"#REF!"</definedName>
    <definedName name="_tk131">"#REF!"</definedName>
    <definedName name="_tk1331">"#REF!"</definedName>
    <definedName name="_tk139">"#REF!"</definedName>
    <definedName name="_tk141">"#REF!"</definedName>
    <definedName name="_tk142">"#REF!"</definedName>
    <definedName name="_tk144">"#REF!"</definedName>
    <definedName name="_tk152">"#REF!"</definedName>
    <definedName name="_tk153">"#REF!"</definedName>
    <definedName name="_tk154">"#REF!"</definedName>
    <definedName name="_tk155">"#REF!"</definedName>
    <definedName name="_tk159">"#REF!"</definedName>
    <definedName name="_tk214">"#REF!"</definedName>
    <definedName name="_tk24121">"#REF!"</definedName>
    <definedName name="_tk24122">"#REF!"</definedName>
    <definedName name="_tk24123">"#REF!"</definedName>
    <definedName name="_tk24124">"#REF!"</definedName>
    <definedName name="_tk2421">"#REF!"</definedName>
    <definedName name="_tk331">"#REF!"</definedName>
    <definedName name="_tk3331">"#REF!"</definedName>
    <definedName name="_tk334">"#REF!"</definedName>
    <definedName name="_tk335">"#REF!"</definedName>
    <definedName name="_tk336">"#REF!"</definedName>
    <definedName name="_tk3384">"#REF!"</definedName>
    <definedName name="_tk341">"#REF!"</definedName>
    <definedName name="_tk344">"#REF!"</definedName>
    <definedName name="_tk413">"#REF!"</definedName>
    <definedName name="_tk4211">"#REF!"</definedName>
    <definedName name="_tk4212">"#REF!"</definedName>
    <definedName name="_TK422">"#REF!"</definedName>
    <definedName name="_tk511">"#REF!"</definedName>
    <definedName name="_tk621">"#REF!"</definedName>
    <definedName name="_tk627">"#REF!"</definedName>
    <definedName name="_tk632">"#REF!"</definedName>
    <definedName name="_tk641">"#REF!"</definedName>
    <definedName name="_tk642">"#REF!"</definedName>
    <definedName name="_tk711">"#REF!"</definedName>
    <definedName name="_tk721">"#REF!"</definedName>
    <definedName name="_tk811">"#REF!"</definedName>
    <definedName name="_tk821">"#REF!"</definedName>
    <definedName name="_tk911">"#REF!"</definedName>
    <definedName name="_TL1" localSheetId="2">#REF!</definedName>
    <definedName name="_TL1">#REF!</definedName>
    <definedName name="_TL2" localSheetId="2">#REF!</definedName>
    <definedName name="_TL2">#REF!</definedName>
    <definedName name="_TL3" localSheetId="2">#REF!</definedName>
    <definedName name="_TL3">#REF!</definedName>
    <definedName name="_TLA120" localSheetId="2">#REF!</definedName>
    <definedName name="_TLA120">#REF!</definedName>
    <definedName name="_TLA35" localSheetId="2">#REF!</definedName>
    <definedName name="_TLA35">#REF!</definedName>
    <definedName name="_TLA50" localSheetId="2">#REF!</definedName>
    <definedName name="_TLA50">#REF!</definedName>
    <definedName name="_TLA70" localSheetId="2">#REF!</definedName>
    <definedName name="_TLA70">#REF!</definedName>
    <definedName name="_TLA95" localSheetId="2">#REF!</definedName>
    <definedName name="_TLA95">#REF!</definedName>
    <definedName name="_tld2">"#REF!"</definedName>
    <definedName name="_tlp3">"#REF!"</definedName>
    <definedName name="_TM02">"#REF!"</definedName>
    <definedName name="_TM2" hidden="1">{"'Sheet1'!$L$16"}</definedName>
    <definedName name="_TML_OBDlg2" localSheetId="2">1</definedName>
    <definedName name="_TML_OBDlg2">TRUE</definedName>
    <definedName name="_TML_OBDlg2_1">1</definedName>
    <definedName name="_TML_OBDlg2_2">TRUE</definedName>
    <definedName name="_TO14" localSheetId="2">{"'Sheet1'!$L$16"}</definedName>
    <definedName name="_TO14">{"'Sheet1'!$L$16"}</definedName>
    <definedName name="_TO14_1" localSheetId="2">{"'Sheet1'!$L$16"}</definedName>
    <definedName name="_TO14_1">{"'Sheet1'!$L$16"}</definedName>
    <definedName name="_toi3">"#REF!"</definedName>
    <definedName name="_toi5">"#REF!"</definedName>
    <definedName name="_tp2" localSheetId="2">"#REF!"</definedName>
    <definedName name="_tp2">#REF!</definedName>
    <definedName name="_TS2">"#REF!"</definedName>
    <definedName name="_tt3" localSheetId="2">{"'Sheet1'!$L$16"}</definedName>
    <definedName name="_tt3" hidden="1">{"'Sheet1'!$L$16"}</definedName>
    <definedName name="_tt3_1" localSheetId="2">{"'Sheet1'!$L$16"}</definedName>
    <definedName name="_tt3_1">{"'Sheet1'!$L$16"}</definedName>
    <definedName name="_TT31" hidden="1">{"'Sheet1'!$L$16"}</definedName>
    <definedName name="_TVL1">"#REF!"</definedName>
    <definedName name="_tz593" localSheetId="2">#REF!</definedName>
    <definedName name="_tz593">#REF!</definedName>
    <definedName name="_TH1" localSheetId="2">#REF!</definedName>
    <definedName name="_TH1">#REF!</definedName>
    <definedName name="_TH2" localSheetId="2">#REF!</definedName>
    <definedName name="_TH2">#REF!</definedName>
    <definedName name="_TH20" localSheetId="2">"#REF!"</definedName>
    <definedName name="_TH20">#REF!</definedName>
    <definedName name="_TH3" localSheetId="2">#REF!</definedName>
    <definedName name="_TH3">#REF!</definedName>
    <definedName name="_THt7">{"Book1","Bang chia luong.xls"}</definedName>
    <definedName name="_tra100" localSheetId="2">"#REF!"</definedName>
    <definedName name="_tra100">#REF!</definedName>
    <definedName name="_tra102" localSheetId="2">"#REF!"</definedName>
    <definedName name="_tra102">#REF!</definedName>
    <definedName name="_tra104" localSheetId="2">"#REF!"</definedName>
    <definedName name="_tra104">#REF!</definedName>
    <definedName name="_tra106" localSheetId="2">"#REF!"</definedName>
    <definedName name="_tra106">#REF!</definedName>
    <definedName name="_tra108" localSheetId="2">"#REF!"</definedName>
    <definedName name="_tra108">#REF!</definedName>
    <definedName name="_tra110" localSheetId="2">"#REF!"</definedName>
    <definedName name="_tra110">#REF!</definedName>
    <definedName name="_tra112" localSheetId="2">"#REF!"</definedName>
    <definedName name="_tra112">#REF!</definedName>
    <definedName name="_tra114" localSheetId="2">"#REF!"</definedName>
    <definedName name="_tra114">#REF!</definedName>
    <definedName name="_tra116" localSheetId="2">"#REF!"</definedName>
    <definedName name="_tra116">#REF!</definedName>
    <definedName name="_tra118" localSheetId="2">"#REF!"</definedName>
    <definedName name="_tra118">#REF!</definedName>
    <definedName name="_tra120" localSheetId="2">"#REF!"</definedName>
    <definedName name="_tra120">#REF!</definedName>
    <definedName name="_tra122" localSheetId="2">"#REF!"</definedName>
    <definedName name="_tra122">#REF!</definedName>
    <definedName name="_tra124" localSheetId="2">"#REF!"</definedName>
    <definedName name="_tra124">#REF!</definedName>
    <definedName name="_tra126" localSheetId="2">"#REF!"</definedName>
    <definedName name="_tra126">#REF!</definedName>
    <definedName name="_tra128" localSheetId="2">"#REF!"</definedName>
    <definedName name="_tra128">#REF!</definedName>
    <definedName name="_tra130" localSheetId="2">"#REF!"</definedName>
    <definedName name="_tra130">#REF!</definedName>
    <definedName name="_tra132" localSheetId="2">"#REF!"</definedName>
    <definedName name="_tra132">#REF!</definedName>
    <definedName name="_tra134" localSheetId="2">"#REF!"</definedName>
    <definedName name="_tra134">#REF!</definedName>
    <definedName name="_tra136" localSheetId="2">"#REF!"</definedName>
    <definedName name="_tra136">#REF!</definedName>
    <definedName name="_tra138" localSheetId="2">"#REF!"</definedName>
    <definedName name="_tra138">#REF!</definedName>
    <definedName name="_tra140" localSheetId="2">"#REF!"</definedName>
    <definedName name="_tra140">#REF!</definedName>
    <definedName name="_tra2005">"#REF!"</definedName>
    <definedName name="_tra70" localSheetId="2">"#REF!"</definedName>
    <definedName name="_tra70">#REF!</definedName>
    <definedName name="_tra72" localSheetId="2">"#REF!"</definedName>
    <definedName name="_tra72">#REF!</definedName>
    <definedName name="_tra74" localSheetId="2">"#REF!"</definedName>
    <definedName name="_tra74">#REF!</definedName>
    <definedName name="_tra76" localSheetId="2">"#REF!"</definedName>
    <definedName name="_tra76">#REF!</definedName>
    <definedName name="_tra78" localSheetId="2">"#REF!"</definedName>
    <definedName name="_tra78">#REF!</definedName>
    <definedName name="_tra79">"#REF!"</definedName>
    <definedName name="_tra80" localSheetId="2">"#REF!"</definedName>
    <definedName name="_tra80">#REF!</definedName>
    <definedName name="_tra82" localSheetId="2">"#REF!"</definedName>
    <definedName name="_tra82">#REF!</definedName>
    <definedName name="_tra84" localSheetId="2">"#REF!"</definedName>
    <definedName name="_tra84">#REF!</definedName>
    <definedName name="_tra86" localSheetId="2">"#REF!"</definedName>
    <definedName name="_tra86">#REF!</definedName>
    <definedName name="_tra88" localSheetId="2">"#REF!"</definedName>
    <definedName name="_tra88">#REF!</definedName>
    <definedName name="_tra90" localSheetId="2">"#REF!"</definedName>
    <definedName name="_tra90">#REF!</definedName>
    <definedName name="_tra92" localSheetId="2">"#REF!"</definedName>
    <definedName name="_tra92">#REF!</definedName>
    <definedName name="_tra94" localSheetId="2">"#REF!"</definedName>
    <definedName name="_tra94">#REF!</definedName>
    <definedName name="_tra96" localSheetId="2">"#REF!"</definedName>
    <definedName name="_tra96">#REF!</definedName>
    <definedName name="_tra98" localSheetId="2">"#REF!"</definedName>
    <definedName name="_tra98">#REF!</definedName>
    <definedName name="_Tru21" localSheetId="2" hidden="1">{"'Sheet1'!$L$16"}</definedName>
    <definedName name="_Tru21" hidden="1">{"'Sheet1'!$L$16"}</definedName>
    <definedName name="_Tru21_1" localSheetId="2">{"'Sheet1'!$L$16"}</definedName>
    <definedName name="_Tru21_1">{"'Sheet1'!$L$16"}</definedName>
    <definedName name="_ui108" localSheetId="2">"#REF!"</definedName>
    <definedName name="_ui108">#REF!</definedName>
    <definedName name="_ui140">"#REF!"</definedName>
    <definedName name="_ui180" localSheetId="2">"#REF!"</definedName>
    <definedName name="_ui180">#REF!</definedName>
    <definedName name="_UT2" localSheetId="2">"#REF!"</definedName>
    <definedName name="_UT2">#REF!</definedName>
    <definedName name="_v_1">NA()</definedName>
    <definedName name="_vb1">#REF!</definedName>
    <definedName name="_vb2">#REF!</definedName>
    <definedName name="_vbt210">#REF!</definedName>
    <definedName name="_vbt300">#REF!</definedName>
    <definedName name="_vbt400">#REF!</definedName>
    <definedName name="_vc1" localSheetId="2">#REF!</definedName>
    <definedName name="_vc1">"#REF!"</definedName>
    <definedName name="_vc2" localSheetId="2">#REF!</definedName>
    <definedName name="_vc2">"#REF!"</definedName>
    <definedName name="_vc3" localSheetId="2">#REF!</definedName>
    <definedName name="_vc3">"#REF!"</definedName>
    <definedName name="_VC400" localSheetId="2">"#REF!"</definedName>
    <definedName name="_VC400">#REF!</definedName>
    <definedName name="_VC5" localSheetId="2">{"'Sheet1'!$L$16"}</definedName>
    <definedName name="_VC5">{"'Sheet1'!$L$16"}</definedName>
    <definedName name="_VC5_1" localSheetId="2">{"'Sheet1'!$L$16"}</definedName>
    <definedName name="_VC5_1">{"'Sheet1'!$L$16"}</definedName>
    <definedName name="_Vh2">"#REF!"</definedName>
    <definedName name="_VL1" localSheetId="2">"#REF!"</definedName>
    <definedName name="_vl1">#REF!</definedName>
    <definedName name="_vl10">"#REF!"</definedName>
    <definedName name="_VL100" localSheetId="2">#REF!</definedName>
    <definedName name="_VL100">#REF!</definedName>
    <definedName name="_vl150" localSheetId="2">#REF!</definedName>
    <definedName name="_vl150">#REF!</definedName>
    <definedName name="_vl2" localSheetId="2" hidden="1">{"'Sheet1'!$L$16"}</definedName>
    <definedName name="_vl2" hidden="1">{"'Sheet1'!$L$16"}</definedName>
    <definedName name="_VL200" localSheetId="2">#REF!</definedName>
    <definedName name="_VL200">#REF!</definedName>
    <definedName name="_VL250" localSheetId="2">#REF!</definedName>
    <definedName name="_VL250">#REF!</definedName>
    <definedName name="_vl4">"#REF!"</definedName>
    <definedName name="_vl5">"#REF!"</definedName>
    <definedName name="_vl50" localSheetId="2">#REF!</definedName>
    <definedName name="_vl50">#REF!</definedName>
    <definedName name="_vl6">"#REF!"</definedName>
    <definedName name="_vl7">"#REF!"</definedName>
    <definedName name="_vl8">"#REF!"</definedName>
    <definedName name="_vl9">"#REF!"</definedName>
    <definedName name="_VLI150" localSheetId="2">#REF!</definedName>
    <definedName name="_VLI150">#REF!</definedName>
    <definedName name="_VLI200" localSheetId="2">#REF!</definedName>
    <definedName name="_VLI200">#REF!</definedName>
    <definedName name="_VLI50" localSheetId="2">#REF!</definedName>
    <definedName name="_VLI50">#REF!</definedName>
    <definedName name="_vlt2">"#REF!"</definedName>
    <definedName name="_vlt3">"#REF!"</definedName>
    <definedName name="_vlt4">"#REF!"</definedName>
    <definedName name="_vlt5">"#REF!"</definedName>
    <definedName name="_vlt6">"#REF!"</definedName>
    <definedName name="_vlt7">"#REF!"</definedName>
    <definedName name="_vlt8">"#REF!"</definedName>
    <definedName name="_vm100">#REF!</definedName>
    <definedName name="_vm150">#REF!</definedName>
    <definedName name="_vm50">#REF!</definedName>
    <definedName name="_xb80">"#REF!"</definedName>
    <definedName name="_xm30">"#REF!"</definedName>
    <definedName name="_xm4">"#REF!"</definedName>
    <definedName name="_xm5">"#REF!"</definedName>
    <definedName name="_xx3" localSheetId="2">"#REF!"</definedName>
    <definedName name="_xx3">#REF!</definedName>
    <definedName name="_xx4" localSheetId="2">"#REF!"</definedName>
    <definedName name="_xx4">#REF!</definedName>
    <definedName name="_xx5" localSheetId="2">"#REF!"</definedName>
    <definedName name="_xx5">#REF!</definedName>
    <definedName name="_xx6" localSheetId="2">"#REF!"</definedName>
    <definedName name="_xx6">#REF!</definedName>
    <definedName name="_xx7" localSheetId="2">"#REF!"</definedName>
    <definedName name="_xx7">#REF!</definedName>
    <definedName name="_z_1">NA()</definedName>
    <definedName name="a" localSheetId="2" hidden="1">{"'Sheet1'!$L$16"}</definedName>
    <definedName name="a" hidden="1">{"'Sheet1'!$L$16"}</definedName>
    <definedName name="A.">#REF!</definedName>
    <definedName name="a.1" localSheetId="2">"#REF!"</definedName>
    <definedName name="a.1">#REF!</definedName>
    <definedName name="a.10" localSheetId="2">"#REF!"</definedName>
    <definedName name="a.10">#REF!</definedName>
    <definedName name="a.12" localSheetId="2">"#REF!"</definedName>
    <definedName name="a.12">#REF!</definedName>
    <definedName name="a.13" localSheetId="2">"#REF!"</definedName>
    <definedName name="a.13">#REF!</definedName>
    <definedName name="a.2" localSheetId="2">"#REF!"</definedName>
    <definedName name="a.2">#REF!</definedName>
    <definedName name="a.3" localSheetId="2">"#REF!"</definedName>
    <definedName name="a.3">#REF!</definedName>
    <definedName name="a.4" localSheetId="2">"#REF!"</definedName>
    <definedName name="a.4">#REF!</definedName>
    <definedName name="a.5" localSheetId="2">"#REF!"</definedName>
    <definedName name="a.5">#REF!</definedName>
    <definedName name="a.6" localSheetId="2">"#REF!"</definedName>
    <definedName name="a.6">#REF!</definedName>
    <definedName name="a.7" localSheetId="2">"#REF!"</definedName>
    <definedName name="a.7">#REF!</definedName>
    <definedName name="a.8" localSheetId="2">"#REF!"</definedName>
    <definedName name="a.8">#REF!</definedName>
    <definedName name="a.9" localSheetId="2">"#REF!"</definedName>
    <definedName name="a.9">#REF!</definedName>
    <definedName name="a_" localSheetId="2">"#REF!"</definedName>
    <definedName name="a_">#REF!</definedName>
    <definedName name="a___May">"#REF!"</definedName>
    <definedName name="a___Nhan_cong">"#REF!"</definedName>
    <definedName name="a___vat_lieu">"#REF!"</definedName>
    <definedName name="A_11">"#REF!"</definedName>
    <definedName name="A_12">"#REF!"</definedName>
    <definedName name="A_17">"#REF!"</definedName>
    <definedName name="A_2">NA()</definedName>
    <definedName name="A_21">"#REF!"</definedName>
    <definedName name="A_4">NA()</definedName>
    <definedName name="A_5">NA()</definedName>
    <definedName name="A_6">NA()</definedName>
    <definedName name="A_7">NA()</definedName>
    <definedName name="A_8">NA()</definedName>
    <definedName name="A_9">NA()</definedName>
    <definedName name="A_DGHNoi">#REF!</definedName>
    <definedName name="a_min" localSheetId="2">"#REF!"</definedName>
    <definedName name="a_min">#REF!</definedName>
    <definedName name="a_s">"#REF!"</definedName>
    <definedName name="A_Thuhoi">#REF!</definedName>
    <definedName name="A_ThÝ_nghiÖm">#REF!</definedName>
    <definedName name="a0.75">#REF!</definedName>
    <definedName name="A01_" localSheetId="2">#N/A</definedName>
    <definedName name="A01_">#N/A</definedName>
    <definedName name="A01__1" localSheetId="2">"#REF!"</definedName>
    <definedName name="A01__1">NA()</definedName>
    <definedName name="A01AC" localSheetId="2">#N/A</definedName>
    <definedName name="A01AC">#N/A</definedName>
    <definedName name="A01AC_1" localSheetId="2">"#REF!"</definedName>
    <definedName name="A01AC_1">NA()</definedName>
    <definedName name="A01CAT" localSheetId="2">#N/A</definedName>
    <definedName name="A01CAT">#N/A</definedName>
    <definedName name="A01CAT_1" localSheetId="2">"#REF!"</definedName>
    <definedName name="A01CAT_1">NA()</definedName>
    <definedName name="A01CODE" localSheetId="2">#N/A</definedName>
    <definedName name="A01CODE">#N/A</definedName>
    <definedName name="A01CODE_1" localSheetId="2">"#REF!"</definedName>
    <definedName name="A01CODE_1">NA()</definedName>
    <definedName name="A01DATA" localSheetId="2">#N/A</definedName>
    <definedName name="A01DATA">#N/A</definedName>
    <definedName name="A01DATA_1" localSheetId="2">"#REF!"</definedName>
    <definedName name="A01DATA_1">NA()</definedName>
    <definedName name="A01MI" localSheetId="2">#N/A</definedName>
    <definedName name="A01MI">#N/A</definedName>
    <definedName name="A01MI_1" localSheetId="2">"#REF!"</definedName>
    <definedName name="A01MI_1">NA()</definedName>
    <definedName name="A01TO" localSheetId="2">#N/A</definedName>
    <definedName name="A01TO">#N/A</definedName>
    <definedName name="A01TO_1" localSheetId="2">"#REF!"</definedName>
    <definedName name="A01TO_1">NA()</definedName>
    <definedName name="a1.1" localSheetId="2">"#REF!"</definedName>
    <definedName name="a1.1">#REF!</definedName>
    <definedName name="a1__1">NA()</definedName>
    <definedName name="a1_1">{"'Sheet1'!$L$16"}</definedName>
    <definedName name="a1_1_1">{"'Sheet1'!$L$16"}</definedName>
    <definedName name="a1_1_1_1">{"'Sheet1'!$L$16"}</definedName>
    <definedName name="a1_2">{"'Sheet1'!$L$16"}</definedName>
    <definedName name="a1_2_1">{"'Sheet1'!$L$16"}</definedName>
    <definedName name="a1_3">{"'Sheet1'!$L$16"}</definedName>
    <definedName name="a1_3_1">{"'Sheet1'!$L$16"}</definedName>
    <definedName name="a1_4">{"'Sheet1'!$L$16"}</definedName>
    <definedName name="a1_4_1">{"'Sheet1'!$L$16"}</definedName>
    <definedName name="a1_5">{"'Sheet1'!$L$16"}</definedName>
    <definedName name="a1_5_1">{"'Sheet1'!$L$16"}</definedName>
    <definedName name="a1_6">{"'Sheet1'!$L$16"}</definedName>
    <definedName name="a1_6_1">{"'Sheet1'!$L$16"}</definedName>
    <definedName name="a1_7">{"'Sheet1'!$L$16"}</definedName>
    <definedName name="a1_7_1">{"'Sheet1'!$L$16"}</definedName>
    <definedName name="a10.">"#REF!"</definedName>
    <definedName name="a11.">"#REF!"</definedName>
    <definedName name="a12.">"#REF!"</definedName>
    <definedName name="A120_" localSheetId="2">#REF!</definedName>
    <definedName name="A120_">#REF!</definedName>
    <definedName name="A120__1">NA()</definedName>
    <definedName name="a129_1">{"Offgrid",#N/A,FALSE,"OFFGRID";"Region",#N/A,FALSE,"REGION";"Offgrid -2",#N/A,FALSE,"OFFGRID";"WTP",#N/A,FALSE,"WTP";"WTP -2",#N/A,FALSE,"WTP";"Project",#N/A,FALSE,"PROJECT";"Summary -2",#N/A,FALSE,"SUMMARY"}</definedName>
    <definedName name="a130_1">{"Offgrid",#N/A,FALSE,"OFFGRID";"Region",#N/A,FALSE,"REGION";"Offgrid -2",#N/A,FALSE,"OFFGRID";"WTP",#N/A,FALSE,"WTP";"WTP -2",#N/A,FALSE,"WTP";"Project",#N/A,FALSE,"PROJECT";"Summary -2",#N/A,FALSE,"SUMMARY"}</definedName>
    <definedName name="a16550_1">NA()</definedName>
    <definedName name="a1moi" hidden="1">{"'Sheet1'!$L$16"}</definedName>
    <definedName name="a1t">"#REF!"</definedName>
    <definedName name="A1Xc7" localSheetId="2">"#REF!"</definedName>
    <definedName name="A1Xc7">#REF!</definedName>
    <definedName name="a2.">"#REF!"</definedName>
    <definedName name="a2__1">NA()</definedName>
    <definedName name="a277Print_Titles" localSheetId="2">#REF!</definedName>
    <definedName name="a277Print_Titles">#REF!</definedName>
    <definedName name="A2G506" localSheetId="2">"#REF!"</definedName>
    <definedName name="A2G506">#REF!</definedName>
    <definedName name="a3.">"#REF!"</definedName>
    <definedName name="a3__1">NA()</definedName>
    <definedName name="A35_" localSheetId="2">#REF!</definedName>
    <definedName name="A35_">#REF!</definedName>
    <definedName name="A35__1">NA()</definedName>
    <definedName name="a4.">"#REF!"</definedName>
    <definedName name="a4__1">NA()</definedName>
    <definedName name="a5.">"#REF!"</definedName>
    <definedName name="a5__1">NA()</definedName>
    <definedName name="A50_" localSheetId="2">#REF!</definedName>
    <definedName name="A50_">#REF!</definedName>
    <definedName name="A50__1">NA()</definedName>
    <definedName name="a6.">"#REF!"</definedName>
    <definedName name="A65700_1">NA()</definedName>
    <definedName name="A65700_2">NA()</definedName>
    <definedName name="A65700_3">NA()</definedName>
    <definedName name="A65700_4">NA()</definedName>
    <definedName name="A65700_5">NA()</definedName>
    <definedName name="A65700_6">NA()</definedName>
    <definedName name="A65700_7">NA()</definedName>
    <definedName name="A65800_1">NA()</definedName>
    <definedName name="A65800_2">NA()</definedName>
    <definedName name="A65800_3">NA()</definedName>
    <definedName name="A65800_4">NA()</definedName>
    <definedName name="A65800_5">NA()</definedName>
    <definedName name="A65800_6">NA()</definedName>
    <definedName name="A65800_7">NA()</definedName>
    <definedName name="A66000_1">NA()</definedName>
    <definedName name="A66000_2">NA()</definedName>
    <definedName name="A66000_3">NA()</definedName>
    <definedName name="A66000_4">NA()</definedName>
    <definedName name="A66000_5">NA()</definedName>
    <definedName name="A66000_6">NA()</definedName>
    <definedName name="A66000_7">NA()</definedName>
    <definedName name="A67000_1">NA()</definedName>
    <definedName name="A67000_2">NA()</definedName>
    <definedName name="A67000_3">NA()</definedName>
    <definedName name="A67000_4">NA()</definedName>
    <definedName name="A67000_5">NA()</definedName>
    <definedName name="A67000_6">NA()</definedName>
    <definedName name="A67000_7">NA()</definedName>
    <definedName name="A68000_1">NA()</definedName>
    <definedName name="A68000_2">NA()</definedName>
    <definedName name="A68000_3">NA()</definedName>
    <definedName name="A68000_4">NA()</definedName>
    <definedName name="A68000_5">NA()</definedName>
    <definedName name="A68000_6">NA()</definedName>
    <definedName name="A68000_7">NA()</definedName>
    <definedName name="A6N2" localSheetId="2">#REF!</definedName>
    <definedName name="A6N2">#REF!</definedName>
    <definedName name="A6N2_1">NA()</definedName>
    <definedName name="A6N3" localSheetId="2">#REF!</definedName>
    <definedName name="A6N3">#REF!</definedName>
    <definedName name="A6N3_1">#REF!</definedName>
    <definedName name="a7.">"#REF!"</definedName>
    <definedName name="a7__1">NA()</definedName>
    <definedName name="A70_" localSheetId="2">#REF!</definedName>
    <definedName name="A70_">#REF!</definedName>
    <definedName name="A70__1">NA()</definedName>
    <definedName name="A70000_1">NA()</definedName>
    <definedName name="A70000_2">NA()</definedName>
    <definedName name="A70000_3">NA()</definedName>
    <definedName name="A70000_4">NA()</definedName>
    <definedName name="A70000_5">NA()</definedName>
    <definedName name="A70000_6">NA()</definedName>
    <definedName name="A70000_7">NA()</definedName>
    <definedName name="A75000_1">NA()</definedName>
    <definedName name="A75000_2">NA()</definedName>
    <definedName name="A75000_3">NA()</definedName>
    <definedName name="A75000_4">NA()</definedName>
    <definedName name="A75000_5">NA()</definedName>
    <definedName name="A75000_6">NA()</definedName>
    <definedName name="A75000_7">NA()</definedName>
    <definedName name="a8.">"#REF!"</definedName>
    <definedName name="A85000_1">NA()</definedName>
    <definedName name="A85000_2">NA()</definedName>
    <definedName name="A85000_3">NA()</definedName>
    <definedName name="A85000_4">NA()</definedName>
    <definedName name="A85000_5">NA()</definedName>
    <definedName name="A85000_6">NA()</definedName>
    <definedName name="A85000_7">NA()</definedName>
    <definedName name="a9.">"#REF!"</definedName>
    <definedName name="A95_" localSheetId="2">#REF!</definedName>
    <definedName name="A95_">#REF!</definedName>
    <definedName name="A95__1">NA()</definedName>
    <definedName name="AA" localSheetId="2">#REF!</definedName>
    <definedName name="AA">#REF!</definedName>
    <definedName name="AA_1">NA()</definedName>
    <definedName name="AA_17">"#REF!"</definedName>
    <definedName name="AA_21">"#REF!"</definedName>
    <definedName name="aaa" hidden="1">{"'Sheet1'!$L$16"}</definedName>
    <definedName name="AAA_2">NA()</definedName>
    <definedName name="AAA_3">NA()</definedName>
    <definedName name="AAA_4">NA()</definedName>
    <definedName name="AAA_5">NA()</definedName>
    <definedName name="AAA_6">NA()</definedName>
    <definedName name="AAA_8">NA()</definedName>
    <definedName name="aAAA" localSheetId="2">"#REF!"</definedName>
    <definedName name="aAAA">#REF!</definedName>
    <definedName name="aaaaa">"#REF!"</definedName>
    <definedName name="aaaaaa" hidden="1">{"'Sheet1'!$L$16"}</definedName>
    <definedName name="aaaaaaa" hidden="1">{"'Sheet1'!$L$16"}</definedName>
    <definedName name="aabb">"#REF!"</definedName>
    <definedName name="aan">"#REF!"</definedName>
    <definedName name="aâ">"#REF!"</definedName>
    <definedName name="Ab" localSheetId="2">"#REF!"</definedName>
    <definedName name="Ab">#REF!</definedName>
    <definedName name="Ab_1">NA()</definedName>
    <definedName name="abb91_1">NA()</definedName>
    <definedName name="abba">"#REF!"</definedName>
    <definedName name="abc" localSheetId="2">#REF!</definedName>
    <definedName name="ABC" hidden="1">#REF!</definedName>
    <definedName name="abc_1">NA()</definedName>
    <definedName name="abs">"#REF!"</definedName>
    <definedName name="Ac_">"#REF!"</definedName>
    <definedName name="ac_1">NA()</definedName>
    <definedName name="AC120_" localSheetId="2">#REF!</definedName>
    <definedName name="AC120_">#REF!</definedName>
    <definedName name="AC120__1">NA()</definedName>
    <definedName name="AC35_" localSheetId="2">#REF!</definedName>
    <definedName name="AC35_">#REF!</definedName>
    <definedName name="AC35__1">NA()</definedName>
    <definedName name="AC50_" localSheetId="2">#REF!</definedName>
    <definedName name="AC50_">#REF!</definedName>
    <definedName name="AC50__1">NA()</definedName>
    <definedName name="AC70_" localSheetId="2">#REF!</definedName>
    <definedName name="AC70_">#REF!</definedName>
    <definedName name="AC70__1">NA()</definedName>
    <definedName name="AC95_" localSheetId="2">#REF!</definedName>
    <definedName name="AC95_">#REF!</definedName>
    <definedName name="AC95__1">NA()</definedName>
    <definedName name="acbtb">"#REF!"</definedName>
    <definedName name="Acc_Payable">"#REF!"</definedName>
    <definedName name="Acc_Receivable">"#REF!"</definedName>
    <definedName name="AccessDatabase" localSheetId="2">"C:\Documents and Settings\trong.tran\My Documents\Phieu thu chi.mdb"</definedName>
    <definedName name="AccessDatabase" hidden="1">"C:\My Documents\LeBinh\Xls\VP Cong ty\FORM.mdb"</definedName>
    <definedName name="Accumulated_ESALs">#REF!</definedName>
    <definedName name="acdc">"#REF!"</definedName>
    <definedName name="aco">"#REF!"</definedName>
    <definedName name="Act_tec" localSheetId="2">"#REF!"</definedName>
    <definedName name="Act_tec">#REF!</definedName>
    <definedName name="Acv">"#REF!"</definedName>
    <definedName name="ad_1">NA()</definedName>
    <definedName name="ADADADD" hidden="1">{"'Sheet1'!$L$16"}</definedName>
    <definedName name="ADAY">"#REF!"</definedName>
    <definedName name="adb" localSheetId="2">"#REF!"</definedName>
    <definedName name="adb">#REF!</definedName>
    <definedName name="adb_1">NA()</definedName>
    <definedName name="Address" localSheetId="2">#REF!</definedName>
    <definedName name="Address">"#REF!"</definedName>
    <definedName name="Address_1">NA()</definedName>
    <definedName name="ADEQ" localSheetId="2">#REF!</definedName>
    <definedName name="ADEQ">#REF!</definedName>
    <definedName name="ADEQ_1">NA()</definedName>
    <definedName name="adg" localSheetId="2">"#REF!"</definedName>
    <definedName name="adg">#REF!</definedName>
    <definedName name="adg_1">NA()</definedName>
    <definedName name="Adn">#REF!</definedName>
    <definedName name="ADT">#REF!</definedName>
    <definedName name="ae" hidden="1">{"'Sheet1'!$L$16"}</definedName>
    <definedName name="æ76_1">NA()</definedName>
    <definedName name="AEZ" localSheetId="2">"#REF!"</definedName>
    <definedName name="AEZ">#REF!</definedName>
    <definedName name="Ag_" localSheetId="2">"#REF!"</definedName>
    <definedName name="Ag_">#REF!</definedName>
    <definedName name="Ag_1">NA()</definedName>
    <definedName name="AG_Temp" localSheetId="2">"#REF!"</definedName>
    <definedName name="AG_Temp">#REF!</definedName>
    <definedName name="ag142X42">#N/A</definedName>
    <definedName name="ag142X42_1">NA()</definedName>
    <definedName name="ag15F80" localSheetId="2">#REF!</definedName>
    <definedName name="ag15F80">#REF!</definedName>
    <definedName name="ag15F80_1" localSheetId="2">"#REF!"</definedName>
    <definedName name="ag15F80_1">NA()</definedName>
    <definedName name="ag15F80_11">"#REF!"</definedName>
    <definedName name="ag15F80_12">"#REF!"</definedName>
    <definedName name="ag15F80_21">"#REF!"</definedName>
    <definedName name="ag267N59">#N/A</definedName>
    <definedName name="ag267N59_1">NA()</definedName>
    <definedName name="agd_1">NA()</definedName>
    <definedName name="Age_d">#REF!</definedName>
    <definedName name="Age_nd">#REF!</definedName>
    <definedName name="Agency">#REF!</definedName>
    <definedName name="agsd_1">NA()</definedName>
    <definedName name="ah" localSheetId="2">"#REF!"</definedName>
    <definedName name="ah">#REF!</definedName>
    <definedName name="aho">#REF!</definedName>
    <definedName name="ai">"#REF!"</definedName>
    <definedName name="AÏ8">"#REF!"</definedName>
    <definedName name="aii">"#REF!"</definedName>
    <definedName name="aiii">"#REF!"</definedName>
    <definedName name="ak">#REF!</definedName>
    <definedName name="aK_cap" localSheetId="2">"#REF!"</definedName>
    <definedName name="aK_cap">#REF!</definedName>
    <definedName name="aK_con" localSheetId="2">"#REF!"</definedName>
    <definedName name="aK_con">#REF!</definedName>
    <definedName name="aK_dep" localSheetId="2">"#REF!"</definedName>
    <definedName name="aK_dep">#REF!</definedName>
    <definedName name="aK_dis" localSheetId="2">"#REF!"</definedName>
    <definedName name="aK_dis">#REF!</definedName>
    <definedName name="aK_imm" localSheetId="2">"#REF!"</definedName>
    <definedName name="aK_imm">#REF!</definedName>
    <definedName name="aK_rof" localSheetId="2">"#REF!"</definedName>
    <definedName name="aK_rof">#REF!</definedName>
    <definedName name="aK_ron" localSheetId="2">"#REF!"</definedName>
    <definedName name="aK_ron">#REF!</definedName>
    <definedName name="aK_run" localSheetId="2">"#REF!"</definedName>
    <definedName name="aK_run">#REF!</definedName>
    <definedName name="aK_sed" localSheetId="2">"#REF!"</definedName>
    <definedName name="aK_sed">#REF!</definedName>
    <definedName name="alfa" localSheetId="2">"#REF!"</definedName>
    <definedName name="alfa">#REF!</definedName>
    <definedName name="Alfan">"#REF!"</definedName>
    <definedName name="All_Item" localSheetId="2">#REF!</definedName>
    <definedName name="All_Item">#REF!</definedName>
    <definedName name="All_Item_1">NA()</definedName>
    <definedName name="ALPIN" localSheetId="2">#N/A</definedName>
    <definedName name="ALPIN">#N/A</definedName>
    <definedName name="ALPIN_1" localSheetId="2">"#REF!"</definedName>
    <definedName name="ALPIN_1">NA()</definedName>
    <definedName name="ALPJYOU" localSheetId="2">#N/A</definedName>
    <definedName name="ALPJYOU">#N/A</definedName>
    <definedName name="ALPJYOU_1" localSheetId="2">"#REF!"</definedName>
    <definedName name="ALPJYOU_1">NA()</definedName>
    <definedName name="ALPTOI" localSheetId="2">#N/A</definedName>
    <definedName name="ALPTOI">#N/A</definedName>
    <definedName name="ALPTOI_1" localSheetId="2">"#REF!"</definedName>
    <definedName name="ALPTOI_1">NA()</definedName>
    <definedName name="alpha_1">NA()</definedName>
    <definedName name="ALPHA_d">#REF!</definedName>
    <definedName name="am." localSheetId="2">"#REF!"</definedName>
    <definedName name="am.">#REF!</definedName>
    <definedName name="an_1">NA()</definedName>
    <definedName name="aN_cap" localSheetId="2">"#REF!"</definedName>
    <definedName name="aN_cap">#REF!</definedName>
    <definedName name="aN_con" localSheetId="2">"#REF!"</definedName>
    <definedName name="aN_con">#REF!</definedName>
    <definedName name="aN_dep" localSheetId="2">"#REF!"</definedName>
    <definedName name="aN_dep">#REF!</definedName>
    <definedName name="aN_fix" localSheetId="2">"#REF!"</definedName>
    <definedName name="aN_fix">#REF!</definedName>
    <definedName name="aN_imm" localSheetId="2">"#REF!"</definedName>
    <definedName name="aN_imm">#REF!</definedName>
    <definedName name="aN_rof" localSheetId="2">"#REF!"</definedName>
    <definedName name="aN_rof">#REF!</definedName>
    <definedName name="aN_ron" localSheetId="2">"#REF!"</definedName>
    <definedName name="aN_ron">#REF!</definedName>
    <definedName name="aN_run" localSheetId="2">"#REF!"</definedName>
    <definedName name="aN_run">#REF!</definedName>
    <definedName name="aN_sed" localSheetId="2">"#REF!"</definedName>
    <definedName name="aN_sed">#REF!</definedName>
    <definedName name="anfa">#REF!</definedName>
    <definedName name="anfa_s">"#REF!"</definedName>
    <definedName name="Annual_Growth">#REF!</definedName>
    <definedName name="Annual_Growth_Truck_Factor">#REF!</definedName>
    <definedName name="anpha" localSheetId="2">#REF!</definedName>
    <definedName name="anpha">"#REF!"</definedName>
    <definedName name="anscount" localSheetId="2" hidden="1">3</definedName>
    <definedName name="anscount" hidden="1">3</definedName>
    <definedName name="anscount_1">1</definedName>
    <definedName name="Antoan" localSheetId="2">{"'Sheet1'!$L$16"}</definedName>
    <definedName name="Antoan" hidden="1">{"'Sheet1'!$L$16"}</definedName>
    <definedName name="ang">"#REF!"</definedName>
    <definedName name="ao_1">NA()</definedName>
    <definedName name="aP_cap" localSheetId="2">"#REF!"</definedName>
    <definedName name="aP_cap">#REF!</definedName>
    <definedName name="aP_con" localSheetId="2">"#REF!"</definedName>
    <definedName name="aP_con">#REF!</definedName>
    <definedName name="aP_dep" localSheetId="2">"#REF!"</definedName>
    <definedName name="aP_dep">#REF!</definedName>
    <definedName name="aP_dis" localSheetId="2">"#REF!"</definedName>
    <definedName name="aP_dis">#REF!</definedName>
    <definedName name="aP_imm" localSheetId="2">"#REF!"</definedName>
    <definedName name="aP_imm">#REF!</definedName>
    <definedName name="aP_rof" localSheetId="2">"#REF!"</definedName>
    <definedName name="aP_rof">#REF!</definedName>
    <definedName name="aP_ron" localSheetId="2">"#REF!"</definedName>
    <definedName name="aP_ron">#REF!</definedName>
    <definedName name="aP_run" localSheetId="2">"#REF!"</definedName>
    <definedName name="aP_run">#REF!</definedName>
    <definedName name="aP_sed" localSheetId="2">"#REF!"</definedName>
    <definedName name="aP_sed">#REF!</definedName>
    <definedName name="AppRoad">"#REF!"</definedName>
    <definedName name="Aps_1">NA()</definedName>
    <definedName name="Apstot">"#REF!"</definedName>
    <definedName name="Aq">#REF!</definedName>
    <definedName name="AQ_1">NA()</definedName>
    <definedName name="aqbnmjm" hidden="1">#REF!</definedName>
    <definedName name="Area">"#REF!"</definedName>
    <definedName name="As" localSheetId="2">"#REF!"</definedName>
    <definedName name="As">#REF!</definedName>
    <definedName name="As_" localSheetId="2">"#REF!"</definedName>
    <definedName name="As_">#REF!</definedName>
    <definedName name="AS2DocOpenMode" hidden="1">"AS2DocumentEdit"</definedName>
    <definedName name="AS2HasNoAutoHeaderFooter">"OFF"</definedName>
    <definedName name="asb">"#REF!"</definedName>
    <definedName name="asd" localSheetId="2">{"Book1","Dt tonghop.xls"}</definedName>
    <definedName name="asd">#REF!</definedName>
    <definedName name="asd_1">{"Book1","Dt tonghop.xls"}</definedName>
    <definedName name="asdf" localSheetId="2">#N/A</definedName>
    <definedName name="asdf" hidden="1">{#N/A,#N/A,FALSE,"Chi tiÆt"}</definedName>
    <definedName name="asdf_1" localSheetId="2">#N/A</definedName>
    <definedName name="asdf_1">{#N/A,#N/A,FALSE,"Chi tiÆt"}</definedName>
    <definedName name="asega" localSheetId="2">{"Thuxm2.xls","Sheet1"}</definedName>
    <definedName name="asega">{"Thuxm2.xls","Sheet1"}</definedName>
    <definedName name="asega_1">{"Thuxm2.xls","Sheet1"}</definedName>
    <definedName name="ASP">#REF!</definedName>
    <definedName name="asss" hidden="1">{"'Sheet1'!$L$16"}</definedName>
    <definedName name="ASTM">#REF!</definedName>
    <definedName name="astr">"#REF!"</definedName>
    <definedName name="at">"#REF!"</definedName>
    <definedName name="at1.5" localSheetId="2">"#REF!"</definedName>
    <definedName name="at1.5">#REF!</definedName>
    <definedName name="at1.5_1">NA()</definedName>
    <definedName name="atg" localSheetId="2">"#REF!"</definedName>
    <definedName name="atg">#REF!</definedName>
    <definedName name="atg_1">NA()</definedName>
    <definedName name="atgoi" localSheetId="2">"#REF!"</definedName>
    <definedName name="atgoi">#REF!</definedName>
    <definedName name="atgoi_1">NA()</definedName>
    <definedName name="ATGT" localSheetId="2" hidden="1">{"'Sheet1'!$L$16"}</definedName>
    <definedName name="ATGT" hidden="1">{"'Sheet1'!$L$16"}</definedName>
    <definedName name="ATGT_1" localSheetId="2">{"'Sheet1'!$L$16"}</definedName>
    <definedName name="ATGT_1">{"'Sheet1'!$L$16"}</definedName>
    <definedName name="ATGT_1_1">{"'Sheet1'!$L$16"}</definedName>
    <definedName name="ATGT_2">{"'Sheet1'!$L$16"}</definedName>
    <definedName name="ATGT_3">{"'Sheet1'!$L$16"}</definedName>
    <definedName name="ATGT_4">{"'Sheet1'!$L$16"}</definedName>
    <definedName name="ATGT_5">{"'Sheet1'!$L$16"}</definedName>
    <definedName name="ATGT_6">{"'Sheet1'!$L$16"}</definedName>
    <definedName name="ATGT_7">{"'Sheet1'!$L$16"}</definedName>
    <definedName name="ATRAM">"#REF!"</definedName>
    <definedName name="AÙ" localSheetId="2">"#REF!"</definedName>
    <definedName name="AÙ">#REF!</definedName>
    <definedName name="auto" localSheetId="2">"#REF!"</definedName>
    <definedName name="auto">#REF!</definedName>
    <definedName name="automat_1">NA()</definedName>
    <definedName name="automat50_1">NA()</definedName>
    <definedName name="Av" localSheetId="2">"#REF!"</definedName>
    <definedName name="Av">#REF!</definedName>
    <definedName name="Average_Truck_Factor">#REF!</definedName>
    <definedName name="Avf">"#REF!"</definedName>
    <definedName name="âdf" localSheetId="2">{"Book5","sæ quü.xls","Dù to¸n x©y dùng nhµ s¶n xuÊt.xls","Than.xls","TiÕn ®é s¶n xuÊt - Th¸ng 9.xls"}</definedName>
    <definedName name="âdf">{"Book5","sæ quü.xls","Dù to¸n x©y dùng nhµ s¶n xuÊt.xls","Than.xls","TiÕn ®é s¶n xuÊt - Th¸ng 9.xls"}</definedName>
    <definedName name="âdf_1">{"Book5","sæ quü.xls","Dù to¸n x©y dùng nhµ s¶n xuÊt.xls","Than.xls","TiÕn ®é s¶n xuÊt - Th¸ng 9.xls"}</definedName>
    <definedName name="B.4">"#REF!"</definedName>
    <definedName name="B.5">"#REF!"</definedName>
    <definedName name="B.6">"#REF!"</definedName>
    <definedName name="B.7">"#REF!"</definedName>
    <definedName name="b.8">"#REF!"</definedName>
    <definedName name="b.9">"#REF!"</definedName>
    <definedName name="B.nuamat">7.25</definedName>
    <definedName name="B_">#REF!</definedName>
    <definedName name="b_1_1">NA()</definedName>
    <definedName name="b_11">"#REF!"</definedName>
    <definedName name="b_12">"#REF!"</definedName>
    <definedName name="b_17">"#REF!"</definedName>
    <definedName name="B_2">NA()</definedName>
    <definedName name="b_2_1">NA()</definedName>
    <definedName name="b_21">"#REF!"</definedName>
    <definedName name="b_240" localSheetId="2">#REF!</definedName>
    <definedName name="b_240">#REF!</definedName>
    <definedName name="b_240_1">#REF!</definedName>
    <definedName name="b_280" localSheetId="2">#REF!</definedName>
    <definedName name="b_280">#REF!</definedName>
    <definedName name="b_280_1">#REF!</definedName>
    <definedName name="b_3_1">NA()</definedName>
    <definedName name="b_320" localSheetId="2">#REF!</definedName>
    <definedName name="b_320">#REF!</definedName>
    <definedName name="b_320_1">#REF!</definedName>
    <definedName name="B_4">NA()</definedName>
    <definedName name="b_4_1">NA()</definedName>
    <definedName name="B_5">NA()</definedName>
    <definedName name="b_5_1">NA()</definedName>
    <definedName name="B_6">NA()</definedName>
    <definedName name="b_6_1">NA()</definedName>
    <definedName name="B_7">NA()</definedName>
    <definedName name="B_8">NA()</definedName>
    <definedName name="B_9">NA()</definedName>
    <definedName name="b_dd1" localSheetId="2">"#REF!"</definedName>
    <definedName name="b_dd1">#REF!</definedName>
    <definedName name="b_DL" localSheetId="2">"#REF!"</definedName>
    <definedName name="b_DL">#REF!</definedName>
    <definedName name="b_eh" localSheetId="2">"#REF!"</definedName>
    <definedName name="b_eh">#REF!</definedName>
    <definedName name="b_eh1" localSheetId="2">"#REF!"</definedName>
    <definedName name="b_eh1">#REF!</definedName>
    <definedName name="b_ev" localSheetId="2">"#REF!"</definedName>
    <definedName name="b_ev">#REF!</definedName>
    <definedName name="b_ev1" localSheetId="2">"#REF!"</definedName>
    <definedName name="b_ev1">#REF!</definedName>
    <definedName name="b_FR" localSheetId="2">"#REF!"</definedName>
    <definedName name="b_FR">#REF!</definedName>
    <definedName name="b_fr1" localSheetId="2">"#REF!"</definedName>
    <definedName name="b_fr1">#REF!</definedName>
    <definedName name="B_Isc" localSheetId="2">"#REF!"</definedName>
    <definedName name="B_Isc">#REF!</definedName>
    <definedName name="b_LL" localSheetId="2">"#REF!"</definedName>
    <definedName name="b_LL">#REF!</definedName>
    <definedName name="b_ll1" localSheetId="2">"#REF!"</definedName>
    <definedName name="b_ll1">#REF!</definedName>
    <definedName name="b_min" localSheetId="2">"#REF!"</definedName>
    <definedName name="b_min">#REF!</definedName>
    <definedName name="B_tinh">"#REF!"</definedName>
    <definedName name="b_WL" localSheetId="2">"#REF!"</definedName>
    <definedName name="b_WL">#REF!</definedName>
    <definedName name="b_WL1" localSheetId="2">"#REF!"</definedName>
    <definedName name="b_WL1">#REF!</definedName>
    <definedName name="b_WS" localSheetId="2">"#REF!"</definedName>
    <definedName name="b_WS">#REF!</definedName>
    <definedName name="b_ws1" localSheetId="2">"#REF!"</definedName>
    <definedName name="b_ws1">#REF!</definedName>
    <definedName name="b1.">"#REF!"</definedName>
    <definedName name="b1_">"#REF!"</definedName>
    <definedName name="b10.">"#REF!"</definedName>
    <definedName name="b11.">"#REF!"</definedName>
    <definedName name="b11__1">NA()</definedName>
    <definedName name="b12.">"#REF!"</definedName>
    <definedName name="b1s">"#REF!"</definedName>
    <definedName name="b1s_">"#REF!"</definedName>
    <definedName name="b1t">"#REF!"</definedName>
    <definedName name="b2.">"#REF!"</definedName>
    <definedName name="b2__1">NA()</definedName>
    <definedName name="b2t">"#REF!"</definedName>
    <definedName name="b3.">"#REF!"</definedName>
    <definedName name="b3__1">NA()</definedName>
    <definedName name="B3a">"#REF!"</definedName>
    <definedName name="b3t">"#REF!"</definedName>
    <definedName name="b4.">"#REF!"</definedName>
    <definedName name="b4__1">NA()</definedName>
    <definedName name="b4t">"#REF!"</definedName>
    <definedName name="b5.">"#REF!"</definedName>
    <definedName name="b5__1">NA()</definedName>
    <definedName name="b6.">"#REF!"</definedName>
    <definedName name="b6__1">NA()</definedName>
    <definedName name="b60x" localSheetId="2">#REF!</definedName>
    <definedName name="b60x">#REF!</definedName>
    <definedName name="b60x_1">NA()</definedName>
    <definedName name="b7.">"#REF!"</definedName>
    <definedName name="b7__1">NA()</definedName>
    <definedName name="b8._1">NA()</definedName>
    <definedName name="b80x" localSheetId="2">#REF!</definedName>
    <definedName name="b80x">#REF!</definedName>
    <definedName name="b80x_1">NA()</definedName>
    <definedName name="b9._1">NA()</definedName>
    <definedName name="ba._1">NA()</definedName>
    <definedName name="bac2.5">"#REF!"</definedName>
    <definedName name="bac2.7">#REF!</definedName>
    <definedName name="bac25d">"#REF!"</definedName>
    <definedName name="bac27d">"#REF!"</definedName>
    <definedName name="bac2d">"#REF!"</definedName>
    <definedName name="bac3.5">12971</definedName>
    <definedName name="bac3.7">13180</definedName>
    <definedName name="bac35d">"#REF!"</definedName>
    <definedName name="bac37d">"#REF!"</definedName>
    <definedName name="bac3d">"#REF!"</definedName>
    <definedName name="bac4.5">14925</definedName>
    <definedName name="bac45d">"#REF!"</definedName>
    <definedName name="bac47d">"#REF!"</definedName>
    <definedName name="bac4d">"#REF!"</definedName>
    <definedName name="bac4d1">"#REF!"</definedName>
    <definedName name="BacKan" localSheetId="2">"#REF!"</definedName>
    <definedName name="BacKan">#REF!</definedName>
    <definedName name="bactham">"#REF!"</definedName>
    <definedName name="Bai_ducdam_coc">"#REF!"</definedName>
    <definedName name="BAMUA1">"#REF!"</definedName>
    <definedName name="BAMUA2">"#REF!"</definedName>
    <definedName name="ban" localSheetId="2">"#REF!"</definedName>
    <definedName name="ban">#REF!</definedName>
    <definedName name="ban_1">NA()</definedName>
    <definedName name="ban_dan">"#REF!"</definedName>
    <definedName name="ban1_1">NA()</definedName>
    <definedName name="ban2_1">{"'Sheet1'!$L$16"}</definedName>
    <definedName name="ban2_1_1">{"'Sheet1'!$L$16"}</definedName>
    <definedName name="ban2_2">{"'Sheet1'!$L$16"}</definedName>
    <definedName name="ban2_3">{"'Sheet1'!$L$16"}</definedName>
    <definedName name="ban2_4">{"'Sheet1'!$L$16"}</definedName>
    <definedName name="ban2_5">{"'Sheet1'!$L$16"}</definedName>
    <definedName name="ban2_6">{"'Sheet1'!$L$16"}</definedName>
    <definedName name="ban2_7">{"'Sheet1'!$L$16"}</definedName>
    <definedName name="banmo">#REF!</definedName>
    <definedName name="banql" hidden="1">{"'Sheet1'!$L$16"}</definedName>
    <definedName name="BanQLDA" localSheetId="2">#REF!</definedName>
    <definedName name="BanQLDA">"#REF!"</definedName>
    <definedName name="Bang_cly" localSheetId="2">#REF!</definedName>
    <definedName name="Bang_cly">#REF!</definedName>
    <definedName name="Bang_cly_1">NA()</definedName>
    <definedName name="Bang_CVC" localSheetId="2">#REF!</definedName>
    <definedName name="Bang_CVC">#REF!</definedName>
    <definedName name="Bang_CVC_1">NA()</definedName>
    <definedName name="BANG_CHI_TIET_THI_NGHIEM_CONG_TO" localSheetId="2">#REF!</definedName>
    <definedName name="BANG_CHI_TIET_THI_NGHIEM_CONG_TO">#REF!</definedName>
    <definedName name="BANG_CHI_TIET_THI_NGHIEM_DZ0.4KV" localSheetId="2">#REF!</definedName>
    <definedName name="BANG_CHI_TIET_THI_NGHIEM_DZ0.4KV">#REF!</definedName>
    <definedName name="bang_gia" localSheetId="2">#REF!</definedName>
    <definedName name="bang_gia">#REF!</definedName>
    <definedName name="bang_gia_1">NA()</definedName>
    <definedName name="bang_ke_nop_nsach">"#REF!"</definedName>
    <definedName name="BANG_TONG_HOP_CONG_TO" localSheetId="2">#REF!</definedName>
    <definedName name="BANG_TONG_HOP_CONG_TO">#REF!</definedName>
    <definedName name="BANG_TONG_HOP_DZ0.4KV" localSheetId="2">#REF!</definedName>
    <definedName name="BANG_TONG_HOP_DZ0.4KV">#REF!</definedName>
    <definedName name="BANG_TONG_HOP_DZ22KV" localSheetId="2">#REF!</definedName>
    <definedName name="BANG_TONG_HOP_DZ22KV">#REF!</definedName>
    <definedName name="BANG_TONG_HOP_KHO_BAI" localSheetId="2">#REF!</definedName>
    <definedName name="BANG_TONG_HOP_KHO_BAI">#REF!</definedName>
    <definedName name="BANG_TONG_HOP_TBA" localSheetId="2">#REF!</definedName>
    <definedName name="BANG_TONG_HOP_TBA">#REF!</definedName>
    <definedName name="Bang_travl" localSheetId="2">#REF!</definedName>
    <definedName name="Bang_travl">#REF!</definedName>
    <definedName name="Bang_travl_1">NA()</definedName>
    <definedName name="BANG1" localSheetId="2">"#REF!"</definedName>
    <definedName name="Bang1">#REF!</definedName>
    <definedName name="Bang1_1">NA()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iti_1">NA()</definedName>
    <definedName name="bangchu" localSheetId="2">#REF!</definedName>
    <definedName name="bangchu">#REF!</definedName>
    <definedName name="Banggo_1">NA()</definedName>
    <definedName name="BangGiaVL_Q" localSheetId="2">"#REF!"</definedName>
    <definedName name="BangGiaVL_Q">#REF!</definedName>
    <definedName name="bangluong">"#REF!"</definedName>
    <definedName name="BangMa" localSheetId="2">"#REF!"</definedName>
    <definedName name="BangMa">#REF!</definedName>
    <definedName name="Bangtienluong">"#REF!"</definedName>
    <definedName name="bangtinh" localSheetId="2">"#REF!"</definedName>
    <definedName name="bangtinh">#REF!</definedName>
    <definedName name="bangtinh_1">NA()</definedName>
    <definedName name="baotaibovay">"#REF!"</definedName>
    <definedName name="Bar_1">NA()</definedName>
    <definedName name="BarData" localSheetId="2">#REF!</definedName>
    <definedName name="BarData">#REF!</definedName>
    <definedName name="BarData_1">NA()</definedName>
    <definedName name="Bardata1">"#REF!"</definedName>
    <definedName name="BaseType_d">#REF!</definedName>
    <definedName name="BaseType_nd">#REF!</definedName>
    <definedName name="Bay" localSheetId="2">"#REF!"</definedName>
    <definedName name="Bay">#REF!</definedName>
    <definedName name="BB" localSheetId="2">#REF!</definedName>
    <definedName name="BB">#REF!</definedName>
    <definedName name="bb._1">NA()</definedName>
    <definedName name="BB_1">NA()</definedName>
    <definedName name="BB_17">"#REF!"</definedName>
    <definedName name="BB_21">"#REF!"</definedName>
    <definedName name="Bbb" localSheetId="2">"#REF!"</definedName>
    <definedName name="Bbb">#REF!</definedName>
    <definedName name="bbb_1">NA()</definedName>
    <definedName name="bbbb">"#REF!"</definedName>
    <definedName name="bbbbb_1">NA()</definedName>
    <definedName name="bbcn">"#REF!"</definedName>
    <definedName name="Bbm">#REF!</definedName>
    <definedName name="Bbtt" localSheetId="2">"#REF!"</definedName>
    <definedName name="Bbtt">#REF!</definedName>
    <definedName name="Bbtt_1">NA()</definedName>
    <definedName name="bbvf_1">NA()</definedName>
    <definedName name="bbvuong">"#REF!"</definedName>
    <definedName name="bc_1">#REF!</definedName>
    <definedName name="bc_2">#REF!</definedName>
    <definedName name="BCAO1">"#REF!"</definedName>
    <definedName name="bcao10">"#REF!"</definedName>
    <definedName name="Bcao11">"#REF!"</definedName>
    <definedName name="BCAO2">"#REF!"</definedName>
    <definedName name="bcao3">"#REF!"</definedName>
    <definedName name="bcao4">"#REF!"</definedName>
    <definedName name="bcao5">"#REF!"</definedName>
    <definedName name="bcao6">"#REF!"</definedName>
    <definedName name="bcao7">"#REF!"</definedName>
    <definedName name="bcao8">"#REF!"</definedName>
    <definedName name="bcao9">"#REF!"</definedName>
    <definedName name="bcau">"#REF!"</definedName>
    <definedName name="Bcb" localSheetId="2">"#REF!"</definedName>
    <definedName name="Bcb">#REF!</definedName>
    <definedName name="Bcb_1">NA()</definedName>
    <definedName name="BCDKH">"#REF!"</definedName>
    <definedName name="BCDSCKC">"#REF!"</definedName>
    <definedName name="BCDSCKN">"#REF!"</definedName>
    <definedName name="BCDSDNC">"#REF!"</definedName>
    <definedName name="BCDSDNN">"#REF!"</definedName>
    <definedName name="Bcg">#REF!</definedName>
    <definedName name="BCKQKDSon" hidden="1">{"'Sheet1'!$L$16"}</definedName>
    <definedName name="Bctt" localSheetId="2">"#REF!"</definedName>
    <definedName name="Bctt">#REF!</definedName>
    <definedName name="Bctt_1">NA()</definedName>
    <definedName name="bd__1">NA()</definedName>
    <definedName name="BDAY">"#REF!"</definedName>
    <definedName name="bdc">"#REF!"</definedName>
    <definedName name="bdd">1.5</definedName>
    <definedName name="bDF__1">NA()</definedName>
    <definedName name="bdf_1">NA()</definedName>
    <definedName name="bdht15nc_1">NA()</definedName>
    <definedName name="bdht15vl_1">NA()</definedName>
    <definedName name="bdht25nc_1">NA()</definedName>
    <definedName name="bdht25vl_1">NA()</definedName>
    <definedName name="bdht325nc_1">NA()</definedName>
    <definedName name="bdht325vl_1">NA()</definedName>
    <definedName name="BDIM">"#REF!"</definedName>
    <definedName name="Bdk">#REF!</definedName>
    <definedName name="bdw">"#REF!"</definedName>
    <definedName name="BE" localSheetId="2">"#REF!"</definedName>
    <definedName name="BE">#REF!</definedName>
    <definedName name="Be_duc_dam">"#REF!"</definedName>
    <definedName name="Be_tong_do_tai_cho">"#REF!"</definedName>
    <definedName name="Be_tong_duc_san">"#REF!"</definedName>
    <definedName name="BE100M" localSheetId="2">"#REF!"</definedName>
    <definedName name="BE100M">#REF!</definedName>
    <definedName name="Be1L">"#REF!"</definedName>
    <definedName name="BE50M" localSheetId="2">"#REF!"</definedName>
    <definedName name="BE50M">#REF!</definedName>
    <definedName name="beepsound">#REF!</definedName>
    <definedName name="beff_1">NA()</definedName>
    <definedName name="begin">#REF!</definedName>
    <definedName name="ben">"#REF!"</definedName>
    <definedName name="bentonite_1">NA()</definedName>
    <definedName name="benuoc" localSheetId="2">#REF!</definedName>
    <definedName name="benuoc">#REF!</definedName>
    <definedName name="bengam" localSheetId="2">#REF!</definedName>
    <definedName name="bengam">#REF!</definedName>
    <definedName name="benhvien">#REF!</definedName>
    <definedName name="beta" localSheetId="2">#REF!</definedName>
    <definedName name="beta">#REF!</definedName>
    <definedName name="BETA_d">#REF!</definedName>
    <definedName name="betong_1">NA()</definedName>
    <definedName name="betong200_1">NA()</definedName>
    <definedName name="Bezugsfeld" localSheetId="2">"#REF!"</definedName>
    <definedName name="Bezugsfeld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c" localSheetId="2">"#REF!"</definedName>
    <definedName name="Bgc">#REF!</definedName>
    <definedName name="Bgc_1">NA()</definedName>
    <definedName name="BGS" localSheetId="2">"#REF!"</definedName>
    <definedName name="BGS">#REF!</definedName>
    <definedName name="Bgiang" localSheetId="2">{"'Sheet1'!$L$16"}</definedName>
    <definedName name="Bgiang" hidden="1">{"'Sheet1'!$L$16"}</definedName>
    <definedName name="Bgiang_1" localSheetId="2">{"'Sheet1'!$L$16"}</definedName>
    <definedName name="Bgiang_1">{"'Sheet1'!$L$16"}</definedName>
    <definedName name="Bgiang_1_1">{"'Sheet1'!$L$16"}</definedName>
    <definedName name="Bgiang_2">{"'Sheet1'!$L$16"}</definedName>
    <definedName name="Bgiang_3">{"'Sheet1'!$L$16"}</definedName>
    <definedName name="Bgiang_4">{"'Sheet1'!$L$16"}</definedName>
    <definedName name="Bgiang_5">{"'Sheet1'!$L$16"}</definedName>
    <definedName name="Bgiang_6">{"'Sheet1'!$L$16"}</definedName>
    <definedName name="Bgiang_7">{"'Sheet1'!$L$16"}</definedName>
    <definedName name="bh_1">NA()</definedName>
    <definedName name="bia" localSheetId="2">"#REF!"</definedName>
    <definedName name="bia">#REF!</definedName>
    <definedName name="bien_1">NA()</definedName>
    <definedName name="bienbao">"#REF!"</definedName>
    <definedName name="binh">#REF!</definedName>
    <definedName name="Binhduong" localSheetId="2">"#REF!"</definedName>
    <definedName name="Binhduong">#REF!</definedName>
    <definedName name="Binhphuoc" localSheetId="2">"#REF!"</definedName>
    <definedName name="Binhphuoc">#REF!</definedName>
    <definedName name="BINHTHANH1">#REF!</definedName>
    <definedName name="BINHTHANH2">#REF!</definedName>
    <definedName name="Bio_tec" localSheetId="2">"#REF!"</definedName>
    <definedName name="Bio_tec">#REF!</definedName>
    <definedName name="bitum_1">NA()</definedName>
    <definedName name="bk">#REF!</definedName>
    <definedName name="BKinh">"#REF!"</definedName>
    <definedName name="blang_1">NA()</definedName>
    <definedName name="Blc" localSheetId="2">"#REF!"</definedName>
    <definedName name="Blc">#REF!</definedName>
    <definedName name="Blc_1">NA()</definedName>
    <definedName name="bLF__1">NA()</definedName>
    <definedName name="blf_1">NA()</definedName>
    <definedName name="blkh" localSheetId="2">#REF!</definedName>
    <definedName name="blkh">#REF!</definedName>
    <definedName name="blkh1" localSheetId="2">#REF!</definedName>
    <definedName name="blkh1">#REF!</definedName>
    <definedName name="block_1">NA()</definedName>
    <definedName name="BLOCK1" localSheetId="2">"#REF!"</definedName>
    <definedName name="BLOCK1">#REF!</definedName>
    <definedName name="BLOCK2" localSheetId="2">"#REF!"</definedName>
    <definedName name="BLOCK2">#REF!</definedName>
    <definedName name="BLOCK3" localSheetId="2">"#REF!"</definedName>
    <definedName name="BLOCK3">#REF!</definedName>
    <definedName name="blong" localSheetId="2">"#REF!"</definedName>
    <definedName name="blong">#REF!</definedName>
    <definedName name="blong_1">NA()</definedName>
    <definedName name="Bm">3.5</definedName>
    <definedName name="Bmat">"#REF!"</definedName>
    <definedName name="Bmn" localSheetId="2">"#REF!"</definedName>
    <definedName name="Bmn">#REF!</definedName>
    <definedName name="Bmn_1">NA()</definedName>
    <definedName name="BMS" hidden="1">{"'Sheet1'!$L$16"}</definedName>
    <definedName name="Bn">6.5</definedName>
    <definedName name="bN_fix" localSheetId="2">"#REF!"</definedName>
    <definedName name="bN_fix">#REF!</definedName>
    <definedName name="Bnc" localSheetId="2">"#REF!"</definedName>
    <definedName name="Bnc">#REF!</definedName>
    <definedName name="Bnc_1">NA()</definedName>
    <definedName name="bnc_2">#REF!</definedName>
    <definedName name="bnc3_2">#REF!</definedName>
    <definedName name="bnc4_2">#REF!</definedName>
    <definedName name="bnc4_5">#REF!</definedName>
    <definedName name="Bng">#REF!</definedName>
    <definedName name="bng_1">NA()</definedName>
    <definedName name="bocdo">#REF!</definedName>
    <definedName name="bom_1">NA()</definedName>
    <definedName name="bombt50" localSheetId="2">"#REF!"</definedName>
    <definedName name="bombt50">#REF!</definedName>
    <definedName name="bombt50_1">NA()</definedName>
    <definedName name="bombt60" localSheetId="2">"#REF!"</definedName>
    <definedName name="bombt60">#REF!</definedName>
    <definedName name="bombt60_1">NA()</definedName>
    <definedName name="bomnuoc">"#REF!"</definedName>
    <definedName name="bomnuoc20cv">"#REF!"</definedName>
    <definedName name="bomnuoc20kw" localSheetId="2">"#REF!"</definedName>
    <definedName name="bomnuoc20kw">#REF!</definedName>
    <definedName name="bomnuoc20kw_1">NA()</definedName>
    <definedName name="bomvua">"#REF!"</definedName>
    <definedName name="bomvua1.5" localSheetId="2">"#REF!"</definedName>
    <definedName name="bomvua1.5">#REF!</definedName>
    <definedName name="bomvua1.5_1">NA()</definedName>
    <definedName name="Bon" localSheetId="2">"#REF!"</definedName>
    <definedName name="Bon">#REF!</definedName>
    <definedName name="book1">"#REF!"</definedName>
    <definedName name="Book2" localSheetId="2">#REF!</definedName>
    <definedName name="Book2">#REF!</definedName>
    <definedName name="Book2_1">NA()</definedName>
    <definedName name="BookCount_1">5</definedName>
    <definedName name="BookIndex_1">4</definedName>
    <definedName name="booking_CoGS">"#REF!"</definedName>
    <definedName name="BookName">"Bao_cao_cua_NVTK_tai_NPP_bieu_mau_moi_4___Mau_moi.xls"</definedName>
    <definedName name="BOQ" localSheetId="2">#REF!</definedName>
    <definedName name="BOQ">#REF!</definedName>
    <definedName name="BOQ_1">NA()</definedName>
    <definedName name="Border1_1">#REF!</definedName>
    <definedName name="Border2_1">NA()</definedName>
    <definedName name="Botanical2" localSheetId="2">"#REF!"</definedName>
    <definedName name="Botanical2">#REF!</definedName>
    <definedName name="Botanical2.Jun" localSheetId="2">"#REF!"</definedName>
    <definedName name="Botanical2.Jun">#REF!</definedName>
    <definedName name="botda">"#REF!"</definedName>
    <definedName name="botda_1">NA()</definedName>
    <definedName name="botmau_1">NA()</definedName>
    <definedName name="BottomSlab_Tensile_Stress">#REF!</definedName>
    <definedName name="bp" localSheetId="2">#REF!</definedName>
    <definedName name="bp">"#REF!"</definedName>
    <definedName name="bp_1">NA()</definedName>
    <definedName name="bpm">"#REF!"</definedName>
    <definedName name="Bptc">"#REF!"</definedName>
    <definedName name="Bqd">#REF!</definedName>
    <definedName name="bql" hidden="1">{#N/A,#N/A,FALSE,"Chi tiÆt"}</definedName>
    <definedName name="BQLTB">"#REF!"</definedName>
    <definedName name="BQLXL">"#REF!"</definedName>
    <definedName name="BR_373" localSheetId="2">"#REF!"</definedName>
    <definedName name="BR_373">#REF!</definedName>
    <definedName name="BrName" localSheetId="2">"#REF!"</definedName>
    <definedName name="BrName">#REF!</definedName>
    <definedName name="bs__1">NA()</definedName>
    <definedName name="bs_1">NA()</definedName>
    <definedName name="Bsb" localSheetId="2">"#REF!"</definedName>
    <definedName name="Bsb">#REF!</definedName>
    <definedName name="Bsb_1">NA()</definedName>
    <definedName name="bSF__1">NA()</definedName>
    <definedName name="bsf_1">NA()</definedName>
    <definedName name="BSM" localSheetId="2">"#REF!"</definedName>
    <definedName name="BSM">#REF!</definedName>
    <definedName name="bson_1">NA()</definedName>
    <definedName name="Bstt" localSheetId="2">"#REF!"</definedName>
    <definedName name="Bstt">#REF!</definedName>
    <definedName name="Bstt_1">NA()</definedName>
    <definedName name="BSTRESS_d">#REF!</definedName>
    <definedName name="BT" localSheetId="2">#REF!</definedName>
    <definedName name="BT">"#REF!"</definedName>
    <definedName name="BT_1">NA()</definedName>
    <definedName name="BT_125" localSheetId="2">"#REF!"</definedName>
    <definedName name="BT_125">#REF!</definedName>
    <definedName name="BT_A1" localSheetId="2">#REF!</definedName>
    <definedName name="BT_A1">#REF!</definedName>
    <definedName name="BT_A1_1">NA()</definedName>
    <definedName name="BT_A2.1" localSheetId="2">#REF!</definedName>
    <definedName name="BT_A2.1">#REF!</definedName>
    <definedName name="BT_A2.1_1">NA()</definedName>
    <definedName name="BT_A2.2" localSheetId="2">#REF!</definedName>
    <definedName name="BT_A2.2">#REF!</definedName>
    <definedName name="BT_A2.2_1">NA()</definedName>
    <definedName name="BT_A2_1">NA()</definedName>
    <definedName name="BT_A2_2">NA()</definedName>
    <definedName name="BT_A2_3">NA()</definedName>
    <definedName name="BT_A2_4">NA()</definedName>
    <definedName name="BT_A2_5">NA()</definedName>
    <definedName name="BT_A2_6">NA()</definedName>
    <definedName name="BT_A2_7">NA()</definedName>
    <definedName name="BT_B1" localSheetId="2">#REF!</definedName>
    <definedName name="BT_B1">#REF!</definedName>
    <definedName name="BT_B1_1">NA()</definedName>
    <definedName name="BT_B2" localSheetId="2">#REF!</definedName>
    <definedName name="BT_B2">#REF!</definedName>
    <definedName name="BT_B2_1">NA()</definedName>
    <definedName name="BT_C1" localSheetId="2">#REF!</definedName>
    <definedName name="BT_C1">#REF!</definedName>
    <definedName name="BT_C1_1">NA()</definedName>
    <definedName name="BT_CT_Mong_Mo_Tru_Cau">"#REF!"</definedName>
    <definedName name="BT_loai_A2.1" localSheetId="2">#REF!</definedName>
    <definedName name="BT_loai_A2.1">#REF!</definedName>
    <definedName name="BT_loai_A2.1_1">NA()</definedName>
    <definedName name="BT_P1" localSheetId="2">#REF!</definedName>
    <definedName name="BT_P1">#REF!</definedName>
    <definedName name="BT_P1_1">NA()</definedName>
    <definedName name="BT_P10_1">NA()</definedName>
    <definedName name="BT_P10_2">NA()</definedName>
    <definedName name="BT_P10_3">NA()</definedName>
    <definedName name="BT_P10_4">NA()</definedName>
    <definedName name="BT_P10_5">NA()</definedName>
    <definedName name="BT_P10_6">NA()</definedName>
    <definedName name="BT_P10_7">NA()</definedName>
    <definedName name="BT_P11_1">NA()</definedName>
    <definedName name="BT_P11_2">NA()</definedName>
    <definedName name="BT_P11_3">NA()</definedName>
    <definedName name="BT_P11_4">NA()</definedName>
    <definedName name="BT_P11_5">NA()</definedName>
    <definedName name="BT_P11_6">NA()</definedName>
    <definedName name="BT_P11_7">NA()</definedName>
    <definedName name="BT_P2_1">NA()</definedName>
    <definedName name="BT_P2_2">NA()</definedName>
    <definedName name="BT_P2_3">NA()</definedName>
    <definedName name="BT_P2_4">NA()</definedName>
    <definedName name="BT_P2_5">NA()</definedName>
    <definedName name="BT_P2_6">NA()</definedName>
    <definedName name="BT_P2_7">NA()</definedName>
    <definedName name="BT_P3_1">NA()</definedName>
    <definedName name="BT_P3_2">NA()</definedName>
    <definedName name="BT_P3_3">NA()</definedName>
    <definedName name="BT_P3_4">NA()</definedName>
    <definedName name="BT_P3_5">NA()</definedName>
    <definedName name="BT_P3_6">NA()</definedName>
    <definedName name="BT_P3_7">NA()</definedName>
    <definedName name="BT_P4_1">NA()</definedName>
    <definedName name="BT_P4_2">NA()</definedName>
    <definedName name="BT_P4_3">NA()</definedName>
    <definedName name="BT_P4_4">NA()</definedName>
    <definedName name="BT_P4_5">NA()</definedName>
    <definedName name="BT_P4_6">NA()</definedName>
    <definedName name="BT_P4_7">NA()</definedName>
    <definedName name="BT_P5_1">NA()</definedName>
    <definedName name="BT_P5_2">NA()</definedName>
    <definedName name="BT_P5_3">NA()</definedName>
    <definedName name="BT_P5_4">NA()</definedName>
    <definedName name="BT_P5_5">NA()</definedName>
    <definedName name="BT_P5_6">NA()</definedName>
    <definedName name="BT_P5_7">NA()</definedName>
    <definedName name="BT_P6_1">NA()</definedName>
    <definedName name="BT_P6_2">NA()</definedName>
    <definedName name="BT_P6_3">NA()</definedName>
    <definedName name="BT_P6_4">NA()</definedName>
    <definedName name="BT_P6_5">NA()</definedName>
    <definedName name="BT_P6_6">NA()</definedName>
    <definedName name="BT_P6_7">NA()</definedName>
    <definedName name="BT_P7_1">NA()</definedName>
    <definedName name="BT_P7_2">NA()</definedName>
    <definedName name="BT_P7_3">NA()</definedName>
    <definedName name="BT_P7_4">NA()</definedName>
    <definedName name="BT_P7_5">NA()</definedName>
    <definedName name="BT_P7_6">NA()</definedName>
    <definedName name="BT_P7_7">NA()</definedName>
    <definedName name="BT_P8_1">NA()</definedName>
    <definedName name="BT_P8_2">NA()</definedName>
    <definedName name="BT_P8_3">NA()</definedName>
    <definedName name="BT_P8_4">NA()</definedName>
    <definedName name="BT_P8_5">NA()</definedName>
    <definedName name="BT_P8_6">NA()</definedName>
    <definedName name="BT_P8_7">NA()</definedName>
    <definedName name="BT_P9_1">NA()</definedName>
    <definedName name="BT_P9_2">NA()</definedName>
    <definedName name="BT_P9_3">NA()</definedName>
    <definedName name="BT_P9_4">NA()</definedName>
    <definedName name="BT_P9_5">NA()</definedName>
    <definedName name="BT_P9_6">NA()</definedName>
    <definedName name="BT_P9_7">NA()</definedName>
    <definedName name="BT200_50" localSheetId="2">"#REF!"</definedName>
    <definedName name="BT200_50">#REF!</definedName>
    <definedName name="bt30__1">NA()</definedName>
    <definedName name="btabd">"#REF!"</definedName>
    <definedName name="btadn">"#REF!"</definedName>
    <definedName name="btah">"#REF!"</definedName>
    <definedName name="btah1">"#REF!"</definedName>
    <definedName name="btaqn">"#REF!"</definedName>
    <definedName name="btaqt">"#REF!"</definedName>
    <definedName name="btbdn">"#REF!"</definedName>
    <definedName name="btbh">"#REF!"</definedName>
    <definedName name="btbqn">"#REF!"</definedName>
    <definedName name="btbqt">"#REF!"</definedName>
    <definedName name="btcdn">"#REF!"</definedName>
    <definedName name="btcocM400" localSheetId="2">#REF!</definedName>
    <definedName name="btcocM400">#REF!</definedName>
    <definedName name="btcocnhoi">#REF!</definedName>
    <definedName name="BTcot" localSheetId="2">#REF!</definedName>
    <definedName name="BTcot">#REF!</definedName>
    <definedName name="Btcot1" localSheetId="2">#REF!</definedName>
    <definedName name="Btcot1">#REF!</definedName>
    <definedName name="btcqn">"#REF!"</definedName>
    <definedName name="btcqt">"#REF!"</definedName>
    <definedName name="btch">"#REF!"</definedName>
    <definedName name="btch1">"#REF!"</definedName>
    <definedName name="btch2">"#REF!"</definedName>
    <definedName name="btchiuaxitm300" localSheetId="2">#REF!</definedName>
    <definedName name="btchiuaxitm300">#REF!</definedName>
    <definedName name="BTchiuaxm200" localSheetId="2">#REF!</definedName>
    <definedName name="BTchiuaxm200">#REF!</definedName>
    <definedName name="btdbd">"#REF!"</definedName>
    <definedName name="btddn">"#REF!"</definedName>
    <definedName name="btdh">"#REF!"</definedName>
    <definedName name="btdqn">"#REF!"</definedName>
    <definedName name="btdqt">"#REF!"</definedName>
    <definedName name="bteqn">"#REF!"</definedName>
    <definedName name="btkn">"#REF!"</definedName>
    <definedName name="BTlotm100" localSheetId="2">#REF!</definedName>
    <definedName name="BTlotm100">#REF!</definedName>
    <definedName name="BTLY">"#REF!"</definedName>
    <definedName name="btm">"#REF!"</definedName>
    <definedName name="btm100_1">NA()</definedName>
    <definedName name="btm1002x4">#REF!</definedName>
    <definedName name="BTM150_1">NA()</definedName>
    <definedName name="btm1502x4">#REF!</definedName>
    <definedName name="btm1504x6">#REF!</definedName>
    <definedName name="BTM200_1">NA()</definedName>
    <definedName name="btm2002x4">#REF!</definedName>
    <definedName name="btm300_1">NA()</definedName>
    <definedName name="BTM50_1">NA()</definedName>
    <definedName name="BTN_CPDD_tuoi_nhua_lot">"#REF!"</definedName>
    <definedName name="BTNmin">"#REF!"</definedName>
    <definedName name="BTNtrung">"#REF!"</definedName>
    <definedName name="btong_1">NA()</definedName>
    <definedName name="BTPCP" localSheetId="2">"#REF!"</definedName>
    <definedName name="BTPCP">#REF!</definedName>
    <definedName name="Btt">#REF!</definedName>
    <definedName name="bth">"#REF!"</definedName>
    <definedName name="btham">#REF!</definedName>
    <definedName name="btham_1">NA()</definedName>
    <definedName name="btr">#REF!</definedName>
    <definedName name="BTRAM">"#REF!"</definedName>
    <definedName name="BU_CHENH_LECH_DZ0.4KV" localSheetId="2">#REF!</definedName>
    <definedName name="BU_CHENH_LECH_DZ0.4KV">#REF!</definedName>
    <definedName name="BU_CHENH_LECH_DZ22KV" localSheetId="2">#REF!</definedName>
    <definedName name="BU_CHENH_LECH_DZ22KV">#REF!</definedName>
    <definedName name="BU_CHENH_LECH_TBA" localSheetId="2">#REF!</definedName>
    <definedName name="BU_CHENH_LECH_TBA">#REF!</definedName>
    <definedName name="Bu_long_1">NA()</definedName>
    <definedName name="bua1.2" localSheetId="2">"#REF!"</definedName>
    <definedName name="bua1.2">#REF!</definedName>
    <definedName name="bua1.2_1">NA()</definedName>
    <definedName name="bua1.8" localSheetId="2">"#REF!"</definedName>
    <definedName name="bua1.8">#REF!</definedName>
    <definedName name="bua1.8_1">NA()</definedName>
    <definedName name="bua3.5">"#REF!"</definedName>
    <definedName name="buacan">"#REF!"</definedName>
    <definedName name="buarung">"#REF!"</definedName>
    <definedName name="buarung170" localSheetId="2">"#REF!"</definedName>
    <definedName name="buarung170">#REF!</definedName>
    <definedName name="buarung170_1">NA()</definedName>
    <definedName name="bùc" localSheetId="2">{"Book1","Dt tonghop.xls"}</definedName>
    <definedName name="bùc">{"Book1","Dt tonghop.xls"}</definedName>
    <definedName name="bùc_1">{"Book1","Dt tonghop.xls"}</definedName>
    <definedName name="BuGia">"#REF!"</definedName>
    <definedName name="Bulongma">8700</definedName>
    <definedName name="Bulongthepcoctiepdia" localSheetId="2">"#REF!"</definedName>
    <definedName name="Bulongthepcoctiepdia">#REF!</definedName>
    <definedName name="buoc" localSheetId="2">#REF!</definedName>
    <definedName name="buoc">#REF!</definedName>
    <definedName name="buoc_1">#REF!</definedName>
    <definedName name="BUOCSP01">#REF!</definedName>
    <definedName name="BUOCSP11">#REF!</definedName>
    <definedName name="BUOCSP12">#REF!</definedName>
    <definedName name="BUOCSPT10">#REF!</definedName>
    <definedName name="BUOCSPT2">#REF!</definedName>
    <definedName name="BUOCSPT22">#REF!</definedName>
    <definedName name="BUOCSPT3">#REF!</definedName>
    <definedName name="BUOCSPT403">#REF!</definedName>
    <definedName name="BUOCSPT4031">#REF!</definedName>
    <definedName name="BUOCSPT71">#REF!</definedName>
    <definedName name="BUOCSPT81">#REF!</definedName>
    <definedName name="BUOCSPT9">#REF!</definedName>
    <definedName name="BUOCSPT92">#REF!</definedName>
    <definedName name="Bust" localSheetId="2">#REF!</definedName>
    <definedName name="Bust">#REF!</definedName>
    <definedName name="Bust_21">"#REF!"</definedName>
    <definedName name="Button_26">"SOKTMAY1003_SOQUI_VND__List"</definedName>
    <definedName name="Button_28">"SOKTMAY1003_SOQUI_VND__List"</definedName>
    <definedName name="button_area_1">#REF!</definedName>
    <definedName name="buvenh">#REF!</definedName>
    <definedName name="bv">"#REF!"</definedName>
    <definedName name="bv_1">NA()</definedName>
    <definedName name="bvc">#REF!</definedName>
    <definedName name="BVCISUMMARY" localSheetId="2">#REF!</definedName>
    <definedName name="BVCISUMMARY">#REF!</definedName>
    <definedName name="BVCISUMMARY_1">NA()</definedName>
    <definedName name="bvd">#REF!</definedName>
    <definedName name="bvm">#REF!</definedName>
    <definedName name="bvs">#REF!</definedName>
    <definedName name="bvt" localSheetId="2">"#REF!"</definedName>
    <definedName name="bvt">#REF!</definedName>
    <definedName name="bvt_1">NA()</definedName>
    <definedName name="bvtb" localSheetId="2">"#REF!"</definedName>
    <definedName name="bvtb">#REF!</definedName>
    <definedName name="bvtb_1">NA()</definedName>
    <definedName name="bvttt" localSheetId="2">"#REF!"</definedName>
    <definedName name="bvttt">#REF!</definedName>
    <definedName name="bvttt_1">NA()</definedName>
    <definedName name="bw" localSheetId="2">"#N/A"</definedName>
    <definedName name="bw">#N/A</definedName>
    <definedName name="bw__1">NA()</definedName>
    <definedName name="bWF__1">NA()</definedName>
    <definedName name="bwf_1">NA()</definedName>
    <definedName name="bWL_1">NA()</definedName>
    <definedName name="bWLF__1">NA()</definedName>
    <definedName name="bwlf_1">NA()</definedName>
    <definedName name="bx">#REF!</definedName>
    <definedName name="BŸo_cŸo_täng_hìp_giŸ_trÙ_t_i_s_n_câ__Ùnh" localSheetId="2">#REF!</definedName>
    <definedName name="BŸo_cŸo_täng_hìp_giŸ_trÙ_t_i_s_n_câ__Ùnh">"#REF!"</definedName>
    <definedName name="C.">"#REF!"</definedName>
    <definedName name="c..">"#REF!"</definedName>
    <definedName name="C.1.1..Phat_tuyen" localSheetId="2">#REF!</definedName>
    <definedName name="C.1.1..Phat_tuyen">#REF!</definedName>
    <definedName name="C.1.10..VC_Thu_cong_CG" localSheetId="2">#REF!</definedName>
    <definedName name="C.1.10..VC_Thu_cong_CG">#REF!</definedName>
    <definedName name="C.1.2..Chat_cay_thu_cong" localSheetId="2">#REF!</definedName>
    <definedName name="C.1.2..Chat_cay_thu_cong">#REF!</definedName>
    <definedName name="C.1.3..Chat_cay_may" localSheetId="2">#REF!</definedName>
    <definedName name="C.1.3..Chat_cay_may">#REF!</definedName>
    <definedName name="C.1.4..Dao_goc_cay" localSheetId="2">#REF!</definedName>
    <definedName name="C.1.4..Dao_goc_cay">#REF!</definedName>
    <definedName name="C.1.5..Lam_duong_tam" localSheetId="2">#REF!</definedName>
    <definedName name="C.1.5..Lam_duong_tam">#REF!</definedName>
    <definedName name="C.1.6..Lam_cau_tam" localSheetId="2">#REF!</definedName>
    <definedName name="C.1.6..Lam_cau_tam">#REF!</definedName>
    <definedName name="C.1.7..Rai_da_chong_lun" localSheetId="2">#REF!</definedName>
    <definedName name="C.1.7..Rai_da_chong_lun">#REF!</definedName>
    <definedName name="C.1.8..Lam_kho_tam" localSheetId="2">#REF!</definedName>
    <definedName name="C.1.8..Lam_kho_tam">#REF!</definedName>
    <definedName name="C.1.8..San_mat_bang" localSheetId="2">#REF!</definedName>
    <definedName name="C.1.8..San_mat_bang">#REF!</definedName>
    <definedName name="C.2.1..VC_Thu_cong" localSheetId="2">#REF!</definedName>
    <definedName name="C.2.1..VC_Thu_cong">#REF!</definedName>
    <definedName name="C.2.2..VC_T_cong_CG" localSheetId="2">#REF!</definedName>
    <definedName name="C.2.2..VC_T_cong_CG">#REF!</definedName>
    <definedName name="C.2.3..Boc_do" localSheetId="2">#REF!</definedName>
    <definedName name="C.2.3..Boc_do">#REF!</definedName>
    <definedName name="C.3.1..Dao_dat_mong_cot" localSheetId="2">#REF!</definedName>
    <definedName name="C.3.1..Dao_dat_mong_cot">#REF!</definedName>
    <definedName name="C.3.2..Dao_dat_de_dap" localSheetId="2">#REF!</definedName>
    <definedName name="C.3.2..Dao_dat_de_dap">#REF!</definedName>
    <definedName name="C.3.3..Dap_dat_mong" localSheetId="2">#REF!</definedName>
    <definedName name="C.3.3..Dap_dat_mong">#REF!</definedName>
    <definedName name="C.3.4..Dao_dap_TDia" localSheetId="2">#REF!</definedName>
    <definedName name="C.3.4..Dao_dap_TDia">#REF!</definedName>
    <definedName name="C.3.5..Dap_bo_bao" localSheetId="2">#REF!</definedName>
    <definedName name="C.3.5..Dap_bo_bao">#REF!</definedName>
    <definedName name="C.3.6..Bom_tat_nuoc" localSheetId="2">#REF!</definedName>
    <definedName name="C.3.6..Bom_tat_nuoc">#REF!</definedName>
    <definedName name="C.3.7..Dao_bun" localSheetId="2">#REF!</definedName>
    <definedName name="C.3.7..Dao_bun">#REF!</definedName>
    <definedName name="C.3.8..Dap_cat_CT" localSheetId="2">#REF!</definedName>
    <definedName name="C.3.8..Dap_cat_CT">#REF!</definedName>
    <definedName name="C.3.9..Dao_pha_da" localSheetId="2">#REF!</definedName>
    <definedName name="C.3.9..Dao_pha_da">#REF!</definedName>
    <definedName name="C.4.1.Cot_thep" localSheetId="2">#REF!</definedName>
    <definedName name="C.4.1.Cot_thep">#REF!</definedName>
    <definedName name="C.4.2..Van_khuon" localSheetId="2">#REF!</definedName>
    <definedName name="C.4.2..Van_khuon">#REF!</definedName>
    <definedName name="C.4.3..Be_tong" localSheetId="2">#REF!</definedName>
    <definedName name="C.4.3..Be_tong">#REF!</definedName>
    <definedName name="C.4.4..Lap_BT_D.San" localSheetId="2">#REF!</definedName>
    <definedName name="C.4.4..Lap_BT_D.San">#REF!</definedName>
    <definedName name="C.4.5..Xay_da_hoc" localSheetId="2">#REF!</definedName>
    <definedName name="C.4.5..Xay_da_hoc">#REF!</definedName>
    <definedName name="C.4.6..Dong_coc" localSheetId="2">#REF!</definedName>
    <definedName name="C.4.6..Dong_coc">#REF!</definedName>
    <definedName name="C.4.7..Quet_Bi_tum" localSheetId="2">#REF!</definedName>
    <definedName name="C.4.7..Quet_Bi_tum">#REF!</definedName>
    <definedName name="C.5.1..Lap_cot_thep" localSheetId="2">#REF!</definedName>
    <definedName name="C.5.1..Lap_cot_thep">#REF!</definedName>
    <definedName name="C.5.2..Lap_cot_BT" localSheetId="2">#REF!</definedName>
    <definedName name="C.5.2..Lap_cot_BT">#REF!</definedName>
    <definedName name="C.5.3..Lap_dat_xa" localSheetId="2">#REF!</definedName>
    <definedName name="C.5.3..Lap_dat_xa">#REF!</definedName>
    <definedName name="C.5.4..Lap_tiep_dia" localSheetId="2">#REF!</definedName>
    <definedName name="C.5.4..Lap_tiep_dia">#REF!</definedName>
    <definedName name="C.5.5..Son_sat_thep" localSheetId="2">#REF!</definedName>
    <definedName name="C.5.5..Son_sat_thep">#REF!</definedName>
    <definedName name="C.6.1..Lap_su_dung" localSheetId="2">#REF!</definedName>
    <definedName name="C.6.1..Lap_su_dung">#REF!</definedName>
    <definedName name="C.6.2..Lap_su_CS" localSheetId="2">#REF!</definedName>
    <definedName name="C.6.2..Lap_su_CS">#REF!</definedName>
    <definedName name="C.6.3..Su_chuoi_do" localSheetId="2">#REF!</definedName>
    <definedName name="C.6.3..Su_chuoi_do">#REF!</definedName>
    <definedName name="C.6.4..Su_chuoi_neo" localSheetId="2">#REF!</definedName>
    <definedName name="C.6.4..Su_chuoi_neo">#REF!</definedName>
    <definedName name="C.6.5..Lap_phu_kien" localSheetId="2">#REF!</definedName>
    <definedName name="C.6.5..Lap_phu_kien">#REF!</definedName>
    <definedName name="C.6.6..Ep_noi_day" localSheetId="2">#REF!</definedName>
    <definedName name="C.6.6..Ep_noi_day">#REF!</definedName>
    <definedName name="C.6.7..KD_vuot_CN" localSheetId="2">#REF!</definedName>
    <definedName name="C.6.7..KD_vuot_CN">#REF!</definedName>
    <definedName name="C.6.8..Rai_cang_day" localSheetId="2">#REF!</definedName>
    <definedName name="C.6.8..Rai_cang_day">#REF!</definedName>
    <definedName name="C.6.9..Cap_quang" localSheetId="2">#REF!</definedName>
    <definedName name="C.6.9..Cap_quang">#REF!</definedName>
    <definedName name="C.doc1">540</definedName>
    <definedName name="C.doc2">740</definedName>
    <definedName name="C_" localSheetId="2">#REF!</definedName>
    <definedName name="c_">#REF!</definedName>
    <definedName name="C__1" localSheetId="2">"#REF!"</definedName>
    <definedName name="C__1">NA()</definedName>
    <definedName name="C__2">NA()</definedName>
    <definedName name="C__3">NA()</definedName>
    <definedName name="C__4">NA()</definedName>
    <definedName name="C__5">NA()</definedName>
    <definedName name="C__6">NA()</definedName>
    <definedName name="C__7">NA()</definedName>
    <definedName name="c_1_1">NA()</definedName>
    <definedName name="c_2_1">NA()</definedName>
    <definedName name="c_comp">"#REF!"</definedName>
    <definedName name="c_k">#REF!</definedName>
    <definedName name="C_LENGTH">"#REF!"</definedName>
    <definedName name="c_n" localSheetId="2">"#REF!"</definedName>
    <definedName name="c_n">#REF!</definedName>
    <definedName name="C_WIDTH">"#REF!"</definedName>
    <definedName name="C_XY">#REF!</definedName>
    <definedName name="c1.">"#REF!"</definedName>
    <definedName name="c2.">"#REF!"</definedName>
    <definedName name="C2.7" localSheetId="2">"#REF!"</definedName>
    <definedName name="C2.7">#REF!</definedName>
    <definedName name="c3.">"#REF!"</definedName>
    <definedName name="C3.0" localSheetId="2">"#REF!"</definedName>
    <definedName name="C3.0">#REF!</definedName>
    <definedName name="C3.5" localSheetId="2">"#REF!"</definedName>
    <definedName name="C3.5">#REF!</definedName>
    <definedName name="C3.7" localSheetId="2">"#REF!"</definedName>
    <definedName name="C3.7">#REF!</definedName>
    <definedName name="c4.">"#REF!"</definedName>
    <definedName name="C4.0" localSheetId="2">"#REF!"</definedName>
    <definedName name="C4.0">#REF!</definedName>
    <definedName name="CA">"#REF!"</definedName>
    <definedName name="ca.1111" localSheetId="2">#REF!</definedName>
    <definedName name="ca.1111">#REF!</definedName>
    <definedName name="ca.1111.th" localSheetId="2">#REF!</definedName>
    <definedName name="ca.1111.th">#REF!</definedName>
    <definedName name="CA_PTVT">"#REF!"</definedName>
    <definedName name="CABLE2_1">NA()</definedName>
    <definedName name="CABLE2_2">NA()</definedName>
    <definedName name="CABLE2_3">NA()</definedName>
    <definedName name="CABLE2_4">NA()</definedName>
    <definedName name="CABLE2_5">NA()</definedName>
    <definedName name="CABLE2_6">NA()</definedName>
    <definedName name="CABLE2_7">NA()</definedName>
    <definedName name="CACAU">298161</definedName>
    <definedName name="cácte" localSheetId="2">#REF!</definedName>
    <definedName name="cácte">#REF!</definedName>
    <definedName name="Cachdienchuoi" localSheetId="2">"#REF!"</definedName>
    <definedName name="Cachdienchuoi">#REF!</definedName>
    <definedName name="Cachdiendung" localSheetId="2">"#REF!"</definedName>
    <definedName name="Cachdiendung">#REF!</definedName>
    <definedName name="Cachdienhaap" localSheetId="2">"#REF!"</definedName>
    <definedName name="Cachdienhaap">#REF!</definedName>
    <definedName name="CALC_1">#REF!</definedName>
    <definedName name="CAMTC">"#REF!"</definedName>
    <definedName name="CanBQL">"#REF!"</definedName>
    <definedName name="CanLePhi">"#REF!"</definedName>
    <definedName name="CanMT">"#REF!"</definedName>
    <definedName name="Canon" localSheetId="2">"#REF!"</definedName>
    <definedName name="Canon">#REF!</definedName>
    <definedName name="cao" localSheetId="2">#REF!</definedName>
    <definedName name="cao">#REF!</definedName>
    <definedName name="cao_1">NA()</definedName>
    <definedName name="cap" localSheetId="2">"#REF!"</definedName>
    <definedName name="cap">#REF!</definedName>
    <definedName name="cap_1">NA()</definedName>
    <definedName name="Cap_DUL_doc_B" localSheetId="2">#REF!</definedName>
    <definedName name="Cap_DUL_doc_B">#REF!</definedName>
    <definedName name="Cap_DUL_doc_B_1">NA()</definedName>
    <definedName name="CAP_DUL_ngang_B" localSheetId="2">#REF!</definedName>
    <definedName name="CAP_DUL_ngang_B">#REF!</definedName>
    <definedName name="CAP_DUL_ngang_B_1">NA()</definedName>
    <definedName name="cap_DUL_va_TC">"#REF!"</definedName>
    <definedName name="cap_phat07">"#REF!"</definedName>
    <definedName name="cap0.7" localSheetId="2">"#REF!"</definedName>
    <definedName name="cap0.7">#REF!</definedName>
    <definedName name="cap0.7_1">NA()</definedName>
    <definedName name="CAPDAT_1">NA()</definedName>
    <definedName name="capdul" localSheetId="2">"#REF!"</definedName>
    <definedName name="capdul">#REF!</definedName>
    <definedName name="capdul_1">NA()</definedName>
    <definedName name="Capngam">"#REF!"</definedName>
    <definedName name="capphoi" localSheetId="2">#REF!</definedName>
    <definedName name="capphoi">"#REF!"</definedName>
    <definedName name="CAPT">"#REF!"</definedName>
    <definedName name="Capvon" hidden="1">{#N/A,#N/A,FALSE,"Chi tiÆt"}</definedName>
    <definedName name="casing" localSheetId="2">"#REF!"</definedName>
    <definedName name="casing">#REF!</definedName>
    <definedName name="casing_1">NA()</definedName>
    <definedName name="Cat" localSheetId="2">#REF!</definedName>
    <definedName name="cat">"#REF!"</definedName>
    <definedName name="cat_1">#REF!</definedName>
    <definedName name="catcap" localSheetId="2">"#REF!"</definedName>
    <definedName name="catcap">#REF!</definedName>
    <definedName name="catcap_1">NA()</definedName>
    <definedName name="catdap">"#REF!"</definedName>
    <definedName name="catden">#REF!</definedName>
    <definedName name="Category_All" localSheetId="2">#REF!</definedName>
    <definedName name="Category_All">#REF!</definedName>
    <definedName name="Category_All_1">NA()</definedName>
    <definedName name="CATIN" localSheetId="2">#N/A</definedName>
    <definedName name="CATIN">#N/A</definedName>
    <definedName name="CATIN_1" localSheetId="2">"#REF!"</definedName>
    <definedName name="CATIN_1">NA()</definedName>
    <definedName name="CATJYOU" localSheetId="2">#N/A</definedName>
    <definedName name="CATJYOU">#N/A</definedName>
    <definedName name="CATJYOU_1" localSheetId="2">"#REF!"</definedName>
    <definedName name="CATJYOU_1">NA()</definedName>
    <definedName name="catm" localSheetId="2">#REF!</definedName>
    <definedName name="catm">#REF!</definedName>
    <definedName name="catmin">#REF!</definedName>
    <definedName name="catn" localSheetId="2">#REF!</definedName>
    <definedName name="catn">#REF!</definedName>
    <definedName name="catong">"#REF!"</definedName>
    <definedName name="CATSYU" localSheetId="2">#N/A</definedName>
    <definedName name="CATSYU">#N/A</definedName>
    <definedName name="CATSYU_1" localSheetId="2">"#REF!"</definedName>
    <definedName name="CATSYU_1">NA()</definedName>
    <definedName name="catthep">"#REF!"</definedName>
    <definedName name="catuon" localSheetId="2">"#REF!"</definedName>
    <definedName name="catuon">#REF!</definedName>
    <definedName name="catuon_1">NA()</definedName>
    <definedName name="catvang" localSheetId="2">#REF!</definedName>
    <definedName name="catvang">#REF!</definedName>
    <definedName name="catvang_1">NA()</definedName>
    <definedName name="CATREC" localSheetId="2">#N/A</definedName>
    <definedName name="CATREC">#N/A</definedName>
    <definedName name="CATREC_1" localSheetId="2">"#REF!"</definedName>
    <definedName name="CATREC_1">NA()</definedName>
    <definedName name="Cau_1" localSheetId="2">"#REF!"</definedName>
    <definedName name="cau_1">#REF!</definedName>
    <definedName name="Cau_DaiTu">#REF!</definedName>
    <definedName name="Cau_MaiDich">#REF!</definedName>
    <definedName name="cau_nho">#REF!</definedName>
    <definedName name="Cau_tam">"#REF!"</definedName>
    <definedName name="Cau_ThanhXuan">#REF!</definedName>
    <definedName name="cau10_1">NA()</definedName>
    <definedName name="cau10T">"#REF!"</definedName>
    <definedName name="cau16_1">NA()</definedName>
    <definedName name="cau25_1">NA()</definedName>
    <definedName name="cau40_1">NA()</definedName>
    <definedName name="cau50_1">NA()</definedName>
    <definedName name="CauCong2" localSheetId="2">#REF!</definedName>
    <definedName name="CauCong2">"#REF!"</definedName>
    <definedName name="CauCong3" localSheetId="2">#REF!</definedName>
    <definedName name="CauCong3">"#REF!"</definedName>
    <definedName name="CauCong4" localSheetId="2">#REF!</definedName>
    <definedName name="CauCong4">"#REF!"</definedName>
    <definedName name="CauCong5" localSheetId="2">#REF!</definedName>
    <definedName name="CauCong5">"#REF!"</definedName>
    <definedName name="caunoi30" localSheetId="2">"#REF!"</definedName>
    <definedName name="caunoi30">#REF!</definedName>
    <definedName name="caunoi30_1">NA()</definedName>
    <definedName name="Caùp_ñoàng_traàn_75mm2">"#REF!"</definedName>
    <definedName name="CayXanh">#REF!</definedName>
    <definedName name="cayxoi108">"#REF!"</definedName>
    <definedName name="cayxoi110">"#REF!"</definedName>
    <definedName name="cayxoi75">"#REF!"</definedName>
    <definedName name="CB" localSheetId="2">"#REF!"</definedName>
    <definedName name="Cb">#REF!</definedName>
    <definedName name="CB_1">NA()</definedName>
    <definedName name="CBE50M" localSheetId="2">"#REF!"</definedName>
    <definedName name="CBE50M">#REF!</definedName>
    <definedName name="CBPT">"#REF!"</definedName>
    <definedName name="CBTH" hidden="1">{"'Sheet1'!$L$16"}</definedName>
    <definedName name="CC" localSheetId="2">#REF!</definedName>
    <definedName name="CC">#REF!</definedName>
    <definedName name="cc__1">NA()</definedName>
    <definedName name="CC_1" localSheetId="2">"#REF!"</definedName>
    <definedName name="CC_1">NA()</definedName>
    <definedName name="CC_2">NA()</definedName>
    <definedName name="CC_3">NA()</definedName>
    <definedName name="CC_4">NA()</definedName>
    <definedName name="CC_5">NA()</definedName>
    <definedName name="CC_6">NA()</definedName>
    <definedName name="CC_7">NA()</definedName>
    <definedName name="ccc">"#REF!"</definedName>
    <definedName name="ccc_1">NA()</definedName>
    <definedName name="CCNK_1">NA()</definedName>
    <definedName name="CCS" localSheetId="2">#REF!</definedName>
    <definedName name="CCS">#REF!</definedName>
    <definedName name="CCS_1">NA()</definedName>
    <definedName name="cch">"#REF!"</definedName>
    <definedName name="cchong">"#REF!"</definedName>
    <definedName name="cd" localSheetId="2">#REF!</definedName>
    <definedName name="cd">#REF!</definedName>
    <definedName name="cd_1">NA()</definedName>
    <definedName name="Cd_d">#REF!</definedName>
    <definedName name="Cd_nd">#REF!</definedName>
    <definedName name="CDA" localSheetId="2">"#REF!"</definedName>
    <definedName name="CDA">#REF!</definedName>
    <definedName name="CDAY">"#REF!"</definedName>
    <definedName name="CDBT" localSheetId="2">"#REF!"</definedName>
    <definedName name="CDBT">#REF!</definedName>
    <definedName name="CDBT_1">NA()</definedName>
    <definedName name="CDCK" localSheetId="2">"#REF!"</definedName>
    <definedName name="CDCK">#REF!</definedName>
    <definedName name="CDCK_1">NA()</definedName>
    <definedName name="CDCN" localSheetId="2">"#REF!"</definedName>
    <definedName name="CDCN">#REF!</definedName>
    <definedName name="CDCN_1">NA()</definedName>
    <definedName name="CDCU" localSheetId="2">"#REF!"</definedName>
    <definedName name="CDCU">#REF!</definedName>
    <definedName name="CDCU_1">NA()</definedName>
    <definedName name="CDD" localSheetId="2">#REF!</definedName>
    <definedName name="CDD">#REF!</definedName>
    <definedName name="CDD_1">NA()</definedName>
    <definedName name="CDday">"#REF!"</definedName>
    <definedName name="CDDB_1">NA()</definedName>
    <definedName name="cddc">"#REF!"</definedName>
    <definedName name="CDDD" localSheetId="2">#REF!</definedName>
    <definedName name="CDDD">#REF!</definedName>
    <definedName name="CDDD_1">#REF!</definedName>
    <definedName name="CDDD1P" localSheetId="2">#REF!</definedName>
    <definedName name="CDDD1P">#REF!</definedName>
    <definedName name="CDDD1P_1">NA()</definedName>
    <definedName name="CDDD1PHA" localSheetId="2">#REF!</definedName>
    <definedName name="CDDD1PHA">#REF!</definedName>
    <definedName name="CDDD3PHA" localSheetId="2">#REF!</definedName>
    <definedName name="CDDD3PHA">#REF!</definedName>
    <definedName name="CDdinh">"#REF!"</definedName>
    <definedName name="CDDT_1">NA()</definedName>
    <definedName name="CDMD_1">NA()</definedName>
    <definedName name="cdn">"#REF!"</definedName>
    <definedName name="Cdnum" localSheetId="2">#REF!</definedName>
    <definedName name="Cdnum">#REF!</definedName>
    <definedName name="cdothep_1">NA()</definedName>
    <definedName name="CDSPS2" hidden="1">{"'Sheet1'!$L$16"}</definedName>
    <definedName name="CDT" localSheetId="2">"#REF!"</definedName>
    <definedName name="CDT">#REF!</definedName>
    <definedName name="CDT_1">NA()</definedName>
    <definedName name="CDTK_tim">31.77</definedName>
    <definedName name="celltips_area">#REF!</definedName>
    <definedName name="Céng" localSheetId="2">"#REF!"</definedName>
    <definedName name="Céng">#REF!</definedName>
    <definedName name="Céng_gi__trÞ_dù_thÇu_x_y_l_p_1">NA()</definedName>
    <definedName name="CESAL_d">#REF!</definedName>
    <definedName name="CESAL_nd">#REF!</definedName>
    <definedName name="CESALs">#REF!</definedName>
    <definedName name="cf" localSheetId="2">"blankmacro1"</definedName>
    <definedName name="cf">BlankMacro1</definedName>
    <definedName name="cf_1">BlankMacro1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c" localSheetId="2">#REF!</definedName>
    <definedName name="cfc">#REF!</definedName>
    <definedName name="cfc_1">NA()</definedName>
    <definedName name="cfk" localSheetId="2">#REF!</definedName>
    <definedName name="cfk">"#REF!"</definedName>
    <definedName name="cfk_1">NA()</definedName>
    <definedName name="CGS_CLO">"#REF!"</definedName>
    <definedName name="cgionc_1">NA()</definedName>
    <definedName name="cgiovl_1">NA()</definedName>
    <definedName name="CI_PTVT">"#REF!"</definedName>
    <definedName name="citidd_1">NA()</definedName>
    <definedName name="City" localSheetId="2">#REF!</definedName>
    <definedName name="City">#REF!</definedName>
    <definedName name="City_1">NA()</definedName>
    <definedName name="CK" localSheetId="2">#REF!</definedName>
    <definedName name="CK">#REF!</definedName>
    <definedName name="CK_1">NA()</definedName>
    <definedName name="ckn">"#REF!"</definedName>
    <definedName name="ckna">"#REF!"</definedName>
    <definedName name="cknc_1">NA()</definedName>
    <definedName name="ckt08.8" hidden="1">{"'Sheet1'!$L$16"}</definedName>
    <definedName name="ckvl_1">NA()</definedName>
    <definedName name="Cl" localSheetId="2">"#REF!"</definedName>
    <definedName name="CL">#REF!</definedName>
    <definedName name="Class_1" localSheetId="2">"#REF!"</definedName>
    <definedName name="Class_1">#REF!</definedName>
    <definedName name="Class_2" localSheetId="2">"#REF!"</definedName>
    <definedName name="Class_2">#REF!</definedName>
    <definedName name="Class_3" localSheetId="2">"#REF!"</definedName>
    <definedName name="Class_3">#REF!</definedName>
    <definedName name="Class_4" localSheetId="2">"#REF!"</definedName>
    <definedName name="Class_4">#REF!</definedName>
    <definedName name="Class_5" localSheetId="2">"#REF!"</definedName>
    <definedName name="Class_5">#REF!</definedName>
    <definedName name="ClayNden" localSheetId="2">"#REF!"</definedName>
    <definedName name="ClayNden">#REF!</definedName>
    <definedName name="CLECT" localSheetId="2">"#REF!"</definedName>
    <definedName name="CLECT">#REF!</definedName>
    <definedName name="CLECH_0.4" localSheetId="2">#REF!</definedName>
    <definedName name="CLECH_0.4">#REF!</definedName>
    <definedName name="CLGia">"#REF!"</definedName>
    <definedName name="CLIENT_1">#REF!</definedName>
    <definedName name="CLIEOS" localSheetId="2">"#REF!"</definedName>
    <definedName name="CLIEOS">#REF!</definedName>
    <definedName name="CLTMP_1">NA()</definedName>
    <definedName name="clvc1_1">NA()</definedName>
    <definedName name="CLVC3">0.1</definedName>
    <definedName name="CLVC35" localSheetId="2">#REF!</definedName>
    <definedName name="CLVC35">#REF!</definedName>
    <definedName name="CLVCTB" localSheetId="2">#REF!</definedName>
    <definedName name="CLVCTB">#REF!</definedName>
    <definedName name="CLVCTB_1">NA()</definedName>
    <definedName name="clvl" localSheetId="2">#REF!</definedName>
    <definedName name="CLVL">#REF!</definedName>
    <definedName name="CLVL_1" localSheetId="2">"#REF!"</definedName>
    <definedName name="CLVL_2">NA()</definedName>
    <definedName name="CLVL_3">NA()</definedName>
    <definedName name="CLVL_4">NA()</definedName>
    <definedName name="CLVL_5">NA()</definedName>
    <definedName name="CLVL_6">NA()</definedName>
    <definedName name="CLVL_7">NA()</definedName>
    <definedName name="cmc">"#REF!"</definedName>
    <definedName name="cn" localSheetId="2">#REF!</definedName>
    <definedName name="cn">#REF!</definedName>
    <definedName name="cn_1">NA()</definedName>
    <definedName name="cN_fix" localSheetId="2">"#REF!"</definedName>
    <definedName name="cN_fix">#REF!</definedName>
    <definedName name="CN3p_1">NA()</definedName>
    <definedName name="CNC" localSheetId="2">#REF!</definedName>
    <definedName name="CNC">#REF!</definedName>
    <definedName name="CND" localSheetId="2">#REF!</definedName>
    <definedName name="CND">#REF!</definedName>
    <definedName name="cNden" localSheetId="2">"#REF!"</definedName>
    <definedName name="cNden">#REF!</definedName>
    <definedName name="cne" localSheetId="2">#REF!</definedName>
    <definedName name="cne">#REF!</definedName>
    <definedName name="CNG" localSheetId="2">#REF!</definedName>
    <definedName name="CNG">#REF!</definedName>
    <definedName name="Co" localSheetId="2">#REF!</definedName>
    <definedName name="Co">#REF!</definedName>
    <definedName name="co." localSheetId="2">"#REF!"</definedName>
    <definedName name="co.">#REF!</definedName>
    <definedName name="co.." localSheetId="2">"#REF!"</definedName>
    <definedName name="co..">#REF!</definedName>
    <definedName name="Co_1">NA()</definedName>
    <definedName name="co_cau_ktqd" hidden="1">#N/A</definedName>
    <definedName name="co_cau_ktqd_1">"#REF!"</definedName>
    <definedName name="COAT_3">NA()</definedName>
    <definedName name="COAT_4">NA()</definedName>
    <definedName name="COAT_5">NA()</definedName>
    <definedName name="COAT_6">NA()</definedName>
    <definedName name="COAT_7">NA()</definedName>
    <definedName name="COAT_8">NA()</definedName>
    <definedName name="COBSDC">"#REF!"</definedName>
    <definedName name="coc" localSheetId="2">#REF!</definedName>
    <definedName name="coc">#REF!</definedName>
    <definedName name="coc_1">NA()</definedName>
    <definedName name="COC_1.2" localSheetId="2">#REF!</definedName>
    <definedName name="COC_1.2">#REF!</definedName>
    <definedName name="COC_1.2_1">NA()</definedName>
    <definedName name="Coc_2m" localSheetId="2">#REF!</definedName>
    <definedName name="Coc_2m">#REF!</definedName>
    <definedName name="Coc_2m_1">NA()</definedName>
    <definedName name="Coc_60" hidden="1">{"'Sheet1'!$L$16"}</definedName>
    <definedName name="Coc_BTCT">"#REF!"</definedName>
    <definedName name="CoCauN" localSheetId="2" hidden="1">{"'Sheet1'!$L$16"}</definedName>
    <definedName name="CoCauN" hidden="1">{"'Sheet1'!$L$16"}</definedName>
    <definedName name="Cocbetong" localSheetId="2">"#REF!"</definedName>
    <definedName name="Cocbetong">#REF!</definedName>
    <definedName name="cocbtct" localSheetId="2">#REF!</definedName>
    <definedName name="cocbtct">#REF!</definedName>
    <definedName name="cocot" localSheetId="2">#REF!</definedName>
    <definedName name="cocot">#REF!</definedName>
    <definedName name="cocott" localSheetId="2">#REF!</definedName>
    <definedName name="cocott">#REF!</definedName>
    <definedName name="CocTieu_Bienbao">#REF!</definedName>
    <definedName name="coctre">#REF!</definedName>
    <definedName name="cocvt" localSheetId="2">"#REF!"</definedName>
    <definedName name="cocvt">#REF!</definedName>
    <definedName name="cocvt_1">NA()</definedName>
    <definedName name="Code" localSheetId="2" hidden="1">#REF!</definedName>
    <definedName name="Code" hidden="1">#REF!</definedName>
    <definedName name="Code_1" localSheetId="2">"#REF!"</definedName>
    <definedName name="Code_1">NA()</definedName>
    <definedName name="Code_2">"#REF!"</definedName>
    <definedName name="CODE1_1">NA()</definedName>
    <definedName name="CODE2_1">NA()</definedName>
    <definedName name="CODE3" localSheetId="2">"#REF!"</definedName>
    <definedName name="CODE3">#REF!</definedName>
    <definedName name="coi_1">NA()</definedName>
    <definedName name="Cöï_ly_vaän_chuyeãn" localSheetId="2">#REF!</definedName>
    <definedName name="Cöï_ly_vaän_chuyeãn">#REF!</definedName>
    <definedName name="CÖÏ_LY_VAÄN_CHUYEÅN" localSheetId="2">#REF!</definedName>
    <definedName name="CÖÏ_LY_VAÄN_CHUYEÅN">#REF!</definedName>
    <definedName name="Cöï_ly_vaän_chuyeãn_1">NA()</definedName>
    <definedName name="CÖÏ_LY_VAÄN_CHUYEÅN_1">NA()</definedName>
    <definedName name="cokhihoachat_1">NA()</definedName>
    <definedName name="Combined_A">"#REF!"</definedName>
    <definedName name="Combined_B">"#REF!"</definedName>
    <definedName name="Comm" localSheetId="2">"blankmacro1"</definedName>
    <definedName name="Comm">BlankMacro1</definedName>
    <definedName name="Comm_1">BlankMacro1</definedName>
    <definedName name="COMMON" localSheetId="2">#REF!</definedName>
    <definedName name="COMMON">#REF!</definedName>
    <definedName name="COMMON_1" localSheetId="2">"#REF!"</definedName>
    <definedName name="COMMON_1">NA()</definedName>
    <definedName name="COMMON_11">"#REF!"</definedName>
    <definedName name="COMMON_12">"#REF!"</definedName>
    <definedName name="COMMON_16">"#REF!"</definedName>
    <definedName name="COMMON_17">"#REF!"</definedName>
    <definedName name="COMMON_2">NA()</definedName>
    <definedName name="COMMON_21">"#REF!"</definedName>
    <definedName name="COMMON_3">NA()</definedName>
    <definedName name="COMMON_4">NA()</definedName>
    <definedName name="COMMON_5">NA()</definedName>
    <definedName name="COMMON_6">NA()</definedName>
    <definedName name="COMMON_7">NA()</definedName>
    <definedName name="comong" localSheetId="2">#REF!</definedName>
    <definedName name="comong">#REF!</definedName>
    <definedName name="Company" localSheetId="2">#REF!</definedName>
    <definedName name="Company">"#REF!"</definedName>
    <definedName name="Company_1">NA()</definedName>
    <definedName name="compt">#N/A</definedName>
    <definedName name="CON_d">#REF!</definedName>
    <definedName name="CON_DUCT">"#REF!"</definedName>
    <definedName name="CON_EQP_COS" localSheetId="2">#REF!</definedName>
    <definedName name="CON_EQP_COS">#REF!</definedName>
    <definedName name="CON_EQP_COS_1" localSheetId="2">"#REF!"</definedName>
    <definedName name="CON_EQP_COS_1">NA()</definedName>
    <definedName name="CON_EQP_COS_11">"#REF!"</definedName>
    <definedName name="CON_EQP_COS_12">"#REF!"</definedName>
    <definedName name="CON_EQP_COS_17">"#REF!"</definedName>
    <definedName name="CON_EQP_COS_21">"#REF!"</definedName>
    <definedName name="CON_EQP_COST" localSheetId="2">#REF!</definedName>
    <definedName name="CON_EQP_COST">#REF!</definedName>
    <definedName name="CON_EQP_COST_1">NA()</definedName>
    <definedName name="CON1_1">#REF!</definedName>
    <definedName name="CON2_1">#REF!</definedName>
    <definedName name="CONC25">#REF!</definedName>
    <definedName name="CONC30">#REF!</definedName>
    <definedName name="CONCS25">#REF!</definedName>
    <definedName name="CONCS30">#REF!</definedName>
    <definedName name="conroom">"#REF!"</definedName>
    <definedName name="CONST_EQ" localSheetId="2">#REF!</definedName>
    <definedName name="CONST_EQ">#REF!</definedName>
    <definedName name="CONST_EQ_1">NA()</definedName>
    <definedName name="CONT">"#REF!"</definedName>
    <definedName name="Content1">"errorhandler_1"</definedName>
    <definedName name="Continue" localSheetId="2">#REF!</definedName>
    <definedName name="Continue">#REF!</definedName>
    <definedName name="Continue_21">"#REF!"</definedName>
    <definedName name="continue1">#REF!</definedName>
    <definedName name="conversion">"#REF!"</definedName>
    <definedName name="cong_bq_1">NA()</definedName>
    <definedName name="cong_bv_1">NA()</definedName>
    <definedName name="cong_ck_1">NA()</definedName>
    <definedName name="cong_d1_1">NA()</definedName>
    <definedName name="cong_d2_1">NA()</definedName>
    <definedName name="cong_d3_1">NA()</definedName>
    <definedName name="cong_dl_1">NA()</definedName>
    <definedName name="Cong_HM_DTCT" localSheetId="2">#REF!</definedName>
    <definedName name="Cong_HM_DTCT">#REF!</definedName>
    <definedName name="cong_kcs_1">NA()</definedName>
    <definedName name="Cong_M_DTCT" localSheetId="2">#REF!</definedName>
    <definedName name="Cong_M_DTCT">#REF!</definedName>
    <definedName name="cong_nb_1">NA()</definedName>
    <definedName name="Cong_NC_DTCT" localSheetId="2">#REF!</definedName>
    <definedName name="Cong_NC_DTCT">#REF!</definedName>
    <definedName name="cong_nv_1">NA()</definedName>
    <definedName name="cong_ngio_1">NA()</definedName>
    <definedName name="Cong_suat_dat" localSheetId="2">"#REF!"</definedName>
    <definedName name="Cong_suat_dat">#REF!</definedName>
    <definedName name="cong_t3_1">NA()</definedName>
    <definedName name="cong_t4_1">NA()</definedName>
    <definedName name="cong_t5_1">NA()</definedName>
    <definedName name="cong_t6_1">NA()</definedName>
    <definedName name="cong_tac_khac">"#REF!"</definedName>
    <definedName name="Cong_tac_xay_da">"#REF!"</definedName>
    <definedName name="cong_tc_1">NA()</definedName>
    <definedName name="cong_tm_1">NA()</definedName>
    <definedName name="Cong_VL_DTCT" localSheetId="2">#REF!</definedName>
    <definedName name="Cong_VL_DTCT">#REF!</definedName>
    <definedName name="cong_vs_1">NA()</definedName>
    <definedName name="cong_xh_1">NA()</definedName>
    <definedName name="cong1x15_1">NA()</definedName>
    <definedName name="cong2.7">#REF!</definedName>
    <definedName name="cong3.0">#REF!</definedName>
    <definedName name="cong3.5">#REF!</definedName>
    <definedName name="cong3.7">#REF!</definedName>
    <definedName name="cong4.0">#REF!</definedName>
    <definedName name="cong4.3">#REF!</definedName>
    <definedName name="cong4.5">#REF!</definedName>
    <definedName name="cong4.7">#REF!</definedName>
    <definedName name="congbenuoc" localSheetId="2">#REF!</definedName>
    <definedName name="congbenuoc">#REF!</definedName>
    <definedName name="congbengam" localSheetId="2">#REF!</definedName>
    <definedName name="congbengam">#REF!</definedName>
    <definedName name="congcoc" localSheetId="2">#REF!</definedName>
    <definedName name="congcoc">#REF!</definedName>
    <definedName name="congcocot" localSheetId="2">#REF!</definedName>
    <definedName name="congcocot">#REF!</definedName>
    <definedName name="congcocott" localSheetId="2">#REF!</definedName>
    <definedName name="congcocott">#REF!</definedName>
    <definedName name="congcomong" localSheetId="2">#REF!</definedName>
    <definedName name="congcomong">#REF!</definedName>
    <definedName name="congcottron" localSheetId="2">#REF!</definedName>
    <definedName name="congcottron">#REF!</definedName>
    <definedName name="congcotvuong" localSheetId="2">#REF!</definedName>
    <definedName name="congcotvuong">#REF!</definedName>
    <definedName name="congdam" localSheetId="2">#REF!</definedName>
    <definedName name="congdam">#REF!</definedName>
    <definedName name="congdan1" localSheetId="2">#REF!</definedName>
    <definedName name="congdan1">#REF!</definedName>
    <definedName name="congdan2" localSheetId="2">#REF!</definedName>
    <definedName name="congdan2">#REF!</definedName>
    <definedName name="congdandusan" localSheetId="2">#REF!</definedName>
    <definedName name="congdandusan">#REF!</definedName>
    <definedName name="conglanhto" localSheetId="2">#REF!</definedName>
    <definedName name="conglanhto">#REF!</definedName>
    <definedName name="Congmat_1">NA()</definedName>
    <definedName name="congmong" localSheetId="2">#REF!</definedName>
    <definedName name="congmong">#REF!</definedName>
    <definedName name="congmongbang" localSheetId="2">#REF!</definedName>
    <definedName name="congmongbang">#REF!</definedName>
    <definedName name="congmongdon" localSheetId="2">#REF!</definedName>
    <definedName name="congmongdon">#REF!</definedName>
    <definedName name="Congnen_1">NA()</definedName>
    <definedName name="congpanen" localSheetId="2">#REF!</definedName>
    <definedName name="congpanen">#REF!</definedName>
    <definedName name="congsan" localSheetId="2">#REF!</definedName>
    <definedName name="congsan">#REF!</definedName>
    <definedName name="congthang" localSheetId="2">#REF!</definedName>
    <definedName name="congthang">#REF!</definedName>
    <definedName name="CongVattu" localSheetId="2">"#REF!"</definedName>
    <definedName name="CongVattu">#REF!</definedName>
    <definedName name="Coongsvc_1">#REF!</definedName>
    <definedName name="COPLDC">"#REF!"</definedName>
    <definedName name="coppha" localSheetId="2">"#REF!"</definedName>
    <definedName name="coppha">#REF!</definedName>
    <definedName name="Cos_tec" localSheetId="2">"#REF!"</definedName>
    <definedName name="Cos_tec">#REF!</definedName>
    <definedName name="Cost">"#REF!"</definedName>
    <definedName name="COT" localSheetId="2">#REF!</definedName>
    <definedName name="COT">#REF!</definedName>
    <definedName name="Cot_thep_1">NA()</definedName>
    <definedName name="cot7.5" localSheetId="2">#REF!</definedName>
    <definedName name="cot7.5">#REF!</definedName>
    <definedName name="cot8.5" localSheetId="2">#REF!</definedName>
    <definedName name="cot8.5">#REF!</definedName>
    <definedName name="CotATHCT">#REF!</definedName>
    <definedName name="COTBTPCP" localSheetId="2">"#REF!"</definedName>
    <definedName name="COTBTPCP">#REF!</definedName>
    <definedName name="CotBTtronVuong" localSheetId="2">"#REF!"</definedName>
    <definedName name="CotBTtronVuong">#REF!</definedName>
    <definedName name="cotdo">"#REF!"</definedName>
    <definedName name="CotM">"#REF!"</definedName>
    <definedName name="cotpha_1">NA()</definedName>
    <definedName name="Cotsatma">9726</definedName>
    <definedName name="CotSau">"#REF!"</definedName>
    <definedName name="Cotthepma">9726</definedName>
    <definedName name="cottra">"#REF!"</definedName>
    <definedName name="cottron" localSheetId="2">#REF!</definedName>
    <definedName name="cottron">#REF!</definedName>
    <definedName name="cotvuong" localSheetId="2">#REF!</definedName>
    <definedName name="cotvuong">#REF!</definedName>
    <definedName name="COÙ">"#REF!"</definedName>
    <definedName name="Coù__4">"#REF!"</definedName>
    <definedName name="Country" localSheetId="2">#REF!</definedName>
    <definedName name="Country">"#REF!"</definedName>
    <definedName name="Country_1">NA()</definedName>
    <definedName name="counxlkcs">"#REF!"</definedName>
    <definedName name="couxlkcs">"#REF!"</definedName>
    <definedName name="couxlkd">"#REF!"</definedName>
    <definedName name="couxlktnl">"#REF!"</definedName>
    <definedName name="couxlkttv">"#REF!"</definedName>
    <definedName name="couxlkh">"#REF!"</definedName>
    <definedName name="couxlpxsx">"#REF!"</definedName>
    <definedName name="couxltc">"#REF!"</definedName>
    <definedName name="COVER" localSheetId="2">#REF!</definedName>
    <definedName name="COVER">#REF!</definedName>
    <definedName name="COVER_1">NA()</definedName>
    <definedName name="CP" localSheetId="2" hidden="1">#REF!</definedName>
    <definedName name="CP" hidden="1">#REF!</definedName>
    <definedName name="cp.1">"#REF!"</definedName>
    <definedName name="cp.2">"#REF!"</definedName>
    <definedName name="CP_1">"#REF!"</definedName>
    <definedName name="cp0x4">"#REF!"</definedName>
    <definedName name="CPC" localSheetId="2">#REF!</definedName>
    <definedName name="CPC">#REF!</definedName>
    <definedName name="CPC_1" localSheetId="2">"#REF!"</definedName>
    <definedName name="cpc_1">NA()</definedName>
    <definedName name="CPC_2">NA()</definedName>
    <definedName name="CPC_3">NA()</definedName>
    <definedName name="CPC_4">NA()</definedName>
    <definedName name="CPC_5">NA()</definedName>
    <definedName name="CPC_6">NA()</definedName>
    <definedName name="CPC_7">NA()</definedName>
    <definedName name="CPCD">51%</definedName>
    <definedName name="CPCM">2.5%</definedName>
    <definedName name="CPCNT_1">NA()</definedName>
    <definedName name="CPCX">64%</definedName>
    <definedName name="cpdd_1">NA()</definedName>
    <definedName name="cpdd1_1">NA()</definedName>
    <definedName name="cpI_1">NA()</definedName>
    <definedName name="CPII_1">NA()</definedName>
    <definedName name="CPK" localSheetId="2">"#REF!"</definedName>
    <definedName name="CPK">#REF!</definedName>
    <definedName name="cpk_1">NA()</definedName>
    <definedName name="CPKDP">#REF!</definedName>
    <definedName name="CPKTW">#REF!</definedName>
    <definedName name="cpkhac_1">NA()</definedName>
    <definedName name="cplhsmt_1">NA()</definedName>
    <definedName name="cpmtc" localSheetId="2">#REF!</definedName>
    <definedName name="cpmtc">#REF!</definedName>
    <definedName name="cpnc" localSheetId="2">#REF!</definedName>
    <definedName name="cpnc">#REF!</definedName>
    <definedName name="cps">"#REF!"</definedName>
    <definedName name="CPT">"#REF!"</definedName>
    <definedName name="CPTB" localSheetId="2">"#REF!"</definedName>
    <definedName name="CPTB">#REF!</definedName>
    <definedName name="cptdhsmt_1">NA()</definedName>
    <definedName name="cptdtdt_1">NA()</definedName>
    <definedName name="cptdtkkt_1">NA()</definedName>
    <definedName name="CPTK">"#REF!"</definedName>
    <definedName name="cptkdp">#REF!</definedName>
    <definedName name="cptt" localSheetId="2">#REF!</definedName>
    <definedName name="cptt">#REF!</definedName>
    <definedName name="CPVC">#REF!</definedName>
    <definedName name="CPVC_1">"#REF!"</definedName>
    <definedName name="CPVC100" localSheetId="2">#REF!</definedName>
    <definedName name="CPVC100">#REF!</definedName>
    <definedName name="CPVC100_1">NA()</definedName>
    <definedName name="CPVC1KM_1">NA()</definedName>
    <definedName name="CPVC35" localSheetId="2">#REF!</definedName>
    <definedName name="CPVC35">#REF!</definedName>
    <definedName name="CPVCDN" localSheetId="2">#REF!</definedName>
    <definedName name="CPVCDN">"#REF!"</definedName>
    <definedName name="CPVCDN_1">#REF!</definedName>
    <definedName name="cpvl" localSheetId="2">#REF!</definedName>
    <definedName name="cpvl">#REF!</definedName>
    <definedName name="CPHA" localSheetId="2">"#REF!"</definedName>
    <definedName name="CPHA">#REF!</definedName>
    <definedName name="cphoi" localSheetId="2">#REF!</definedName>
    <definedName name="cphoi">#REF!</definedName>
    <definedName name="CQS08.2" hidden="1">{"'Sheet1'!$L$16"}</definedName>
    <definedName name="CRD" localSheetId="2">#REF!</definedName>
    <definedName name="CRD">#REF!</definedName>
    <definedName name="CRD_1">NA()</definedName>
    <definedName name="crit">"#REF!"</definedName>
    <definedName name="CRIT1" localSheetId="2">#REF!</definedName>
    <definedName name="CRIT1">#REF!</definedName>
    <definedName name="CRIT1_1">NA()</definedName>
    <definedName name="CRIT10" localSheetId="2">#REF!</definedName>
    <definedName name="CRIT10">#REF!</definedName>
    <definedName name="CRIT10_1">NA()</definedName>
    <definedName name="CRIT2" localSheetId="2">#REF!</definedName>
    <definedName name="CRIT2">#REF!</definedName>
    <definedName name="CRIT2_1">NA()</definedName>
    <definedName name="CRIT3" localSheetId="2">#REF!</definedName>
    <definedName name="CRIT3">#REF!</definedName>
    <definedName name="CRIT3_1">NA()</definedName>
    <definedName name="CRIT4" localSheetId="2">#REF!</definedName>
    <definedName name="CRIT4">#REF!</definedName>
    <definedName name="CRIT4_1">NA()</definedName>
    <definedName name="CRIT5" localSheetId="2">#REF!</definedName>
    <definedName name="CRIT5">#REF!</definedName>
    <definedName name="CRIT5_1">NA()</definedName>
    <definedName name="CRIT6" localSheetId="2">#REF!</definedName>
    <definedName name="CRIT6">#REF!</definedName>
    <definedName name="CRIT6_1">NA()</definedName>
    <definedName name="CRIT7" localSheetId="2">#REF!</definedName>
    <definedName name="CRIT7">#REF!</definedName>
    <definedName name="CRIT7_1">NA()</definedName>
    <definedName name="CRIT8" localSheetId="2">#REF!</definedName>
    <definedName name="CRIT8">#REF!</definedName>
    <definedName name="CRIT8_1">NA()</definedName>
    <definedName name="CRIT9" localSheetId="2">#REF!</definedName>
    <definedName name="CRIT9">#REF!</definedName>
    <definedName name="CRIT9_1">NA()</definedName>
    <definedName name="CRITINST" localSheetId="2">#REF!</definedName>
    <definedName name="CRITINST">#REF!</definedName>
    <definedName name="CRITINST_1">NA()</definedName>
    <definedName name="CRITPURC" localSheetId="2">#REF!</definedName>
    <definedName name="CRITPURC">#REF!</definedName>
    <definedName name="CRITPURC_1">NA()</definedName>
    <definedName name="Cro_section_1">NA()</definedName>
    <definedName name="CropEstablishmentWage" localSheetId="2">"#REF!"</definedName>
    <definedName name="CropEstablishmentWage">#REF!</definedName>
    <definedName name="CropManagementWage" localSheetId="2">"#REF!"</definedName>
    <definedName name="CropManagementWage">#REF!</definedName>
    <definedName name="CRS" localSheetId="2">#REF!</definedName>
    <definedName name="CRS">#REF!</definedName>
    <definedName name="CRS_1">NA()</definedName>
    <definedName name="CRT_EXT">"#REF!"</definedName>
    <definedName name="CRT_INT">"#REF!"</definedName>
    <definedName name="CS" localSheetId="2">#REF!</definedName>
    <definedName name="CS">#REF!</definedName>
    <definedName name="CS_1">NA()</definedName>
    <definedName name="CS_10" localSheetId="2">#REF!</definedName>
    <definedName name="CS_10">#REF!</definedName>
    <definedName name="CS_10_1" localSheetId="2">"#REF!"</definedName>
    <definedName name="CS_10_1">NA()</definedName>
    <definedName name="CS_10_11">"#REF!"</definedName>
    <definedName name="CS_10_12">"#REF!"</definedName>
    <definedName name="CS_10_16">"#REF!"</definedName>
    <definedName name="CS_10_17">"#REF!"</definedName>
    <definedName name="CS_10_2">NA()</definedName>
    <definedName name="CS_10_21">"#REF!"</definedName>
    <definedName name="CS_10_3">NA()</definedName>
    <definedName name="CS_10_4">NA()</definedName>
    <definedName name="CS_10_5">NA()</definedName>
    <definedName name="CS_10_6">NA()</definedName>
    <definedName name="CS_10_7">NA()</definedName>
    <definedName name="CS_100" localSheetId="2">#REF!</definedName>
    <definedName name="CS_100">#REF!</definedName>
    <definedName name="CS_100_1" localSheetId="2">"#REF!"</definedName>
    <definedName name="CS_100_1">NA()</definedName>
    <definedName name="CS_100_11">"#REF!"</definedName>
    <definedName name="CS_100_12">"#REF!"</definedName>
    <definedName name="CS_100_16">"#REF!"</definedName>
    <definedName name="CS_100_17">"#REF!"</definedName>
    <definedName name="CS_100_2">NA()</definedName>
    <definedName name="CS_100_21">"#REF!"</definedName>
    <definedName name="CS_100_3">NA()</definedName>
    <definedName name="CS_100_4">NA()</definedName>
    <definedName name="CS_100_5">NA()</definedName>
    <definedName name="CS_100_6">NA()</definedName>
    <definedName name="CS_100_7">NA()</definedName>
    <definedName name="CS_10S" localSheetId="2">#REF!</definedName>
    <definedName name="CS_10S">#REF!</definedName>
    <definedName name="CS_10S_1" localSheetId="2">"#REF!"</definedName>
    <definedName name="CS_10S_1">NA()</definedName>
    <definedName name="CS_10S_11">"#REF!"</definedName>
    <definedName name="CS_10S_12">"#REF!"</definedName>
    <definedName name="CS_10S_16">"#REF!"</definedName>
    <definedName name="CS_10S_17">"#REF!"</definedName>
    <definedName name="CS_10S_2">NA()</definedName>
    <definedName name="CS_10S_21">"#REF!"</definedName>
    <definedName name="CS_10S_3">NA()</definedName>
    <definedName name="CS_10S_4">NA()</definedName>
    <definedName name="CS_10S_5">NA()</definedName>
    <definedName name="CS_10S_6">NA()</definedName>
    <definedName name="CS_10S_7">NA()</definedName>
    <definedName name="CS_120" localSheetId="2">#REF!</definedName>
    <definedName name="CS_120">#REF!</definedName>
    <definedName name="CS_120_1" localSheetId="2">"#REF!"</definedName>
    <definedName name="CS_120_1">NA()</definedName>
    <definedName name="CS_120_11">"#REF!"</definedName>
    <definedName name="CS_120_12">"#REF!"</definedName>
    <definedName name="CS_120_16">"#REF!"</definedName>
    <definedName name="CS_120_17">"#REF!"</definedName>
    <definedName name="CS_120_2">NA()</definedName>
    <definedName name="CS_120_21">"#REF!"</definedName>
    <definedName name="CS_120_3">NA()</definedName>
    <definedName name="CS_120_4">NA()</definedName>
    <definedName name="CS_120_5">NA()</definedName>
    <definedName name="CS_120_6">NA()</definedName>
    <definedName name="CS_120_7">NA()</definedName>
    <definedName name="CS_140" localSheetId="2">#REF!</definedName>
    <definedName name="CS_140">#REF!</definedName>
    <definedName name="CS_140_1" localSheetId="2">"#REF!"</definedName>
    <definedName name="CS_140_1">NA()</definedName>
    <definedName name="CS_140_11">"#REF!"</definedName>
    <definedName name="CS_140_12">"#REF!"</definedName>
    <definedName name="CS_140_16">"#REF!"</definedName>
    <definedName name="CS_140_17">"#REF!"</definedName>
    <definedName name="CS_140_2">NA()</definedName>
    <definedName name="CS_140_21">"#REF!"</definedName>
    <definedName name="CS_140_3">NA()</definedName>
    <definedName name="CS_140_4">NA()</definedName>
    <definedName name="CS_140_5">NA()</definedName>
    <definedName name="CS_140_6">NA()</definedName>
    <definedName name="CS_140_7">NA()</definedName>
    <definedName name="CS_160" localSheetId="2">#REF!</definedName>
    <definedName name="CS_160">#REF!</definedName>
    <definedName name="CS_160_1" localSheetId="2">"#REF!"</definedName>
    <definedName name="CS_160_1">NA()</definedName>
    <definedName name="CS_160_11">"#REF!"</definedName>
    <definedName name="CS_160_12">"#REF!"</definedName>
    <definedName name="CS_160_16">"#REF!"</definedName>
    <definedName name="CS_160_17">"#REF!"</definedName>
    <definedName name="CS_160_2">NA()</definedName>
    <definedName name="CS_160_21">"#REF!"</definedName>
    <definedName name="CS_160_3">NA()</definedName>
    <definedName name="CS_160_4">NA()</definedName>
    <definedName name="CS_160_5">NA()</definedName>
    <definedName name="CS_160_6">NA()</definedName>
    <definedName name="CS_160_7">NA()</definedName>
    <definedName name="CS_20" localSheetId="2">#REF!</definedName>
    <definedName name="CS_20">#REF!</definedName>
    <definedName name="CS_20_1" localSheetId="2">"#REF!"</definedName>
    <definedName name="CS_20_1">NA()</definedName>
    <definedName name="CS_20_11">"#REF!"</definedName>
    <definedName name="CS_20_12">"#REF!"</definedName>
    <definedName name="CS_20_16">"#REF!"</definedName>
    <definedName name="CS_20_17">"#REF!"</definedName>
    <definedName name="CS_20_2">NA()</definedName>
    <definedName name="CS_20_21">"#REF!"</definedName>
    <definedName name="CS_20_3">NA()</definedName>
    <definedName name="CS_20_4">NA()</definedName>
    <definedName name="CS_20_5">NA()</definedName>
    <definedName name="CS_20_6">NA()</definedName>
    <definedName name="CS_20_7">NA()</definedName>
    <definedName name="CS_30" localSheetId="2">#REF!</definedName>
    <definedName name="CS_30">#REF!</definedName>
    <definedName name="CS_30_1" localSheetId="2">"#REF!"</definedName>
    <definedName name="CS_30_1">NA()</definedName>
    <definedName name="CS_30_11">"#REF!"</definedName>
    <definedName name="CS_30_12">"#REF!"</definedName>
    <definedName name="CS_30_16">"#REF!"</definedName>
    <definedName name="CS_30_17">"#REF!"</definedName>
    <definedName name="CS_30_2">NA()</definedName>
    <definedName name="CS_30_21">"#REF!"</definedName>
    <definedName name="CS_30_3">NA()</definedName>
    <definedName name="CS_30_4">NA()</definedName>
    <definedName name="CS_30_5">NA()</definedName>
    <definedName name="CS_30_6">NA()</definedName>
    <definedName name="CS_30_7">NA()</definedName>
    <definedName name="CS_40" localSheetId="2">#REF!</definedName>
    <definedName name="CS_40">#REF!</definedName>
    <definedName name="CS_40_1" localSheetId="2">"#REF!"</definedName>
    <definedName name="CS_40_1">NA()</definedName>
    <definedName name="CS_40_11">"#REF!"</definedName>
    <definedName name="CS_40_12">"#REF!"</definedName>
    <definedName name="CS_40_16">"#REF!"</definedName>
    <definedName name="CS_40_17">"#REF!"</definedName>
    <definedName name="CS_40_2">NA()</definedName>
    <definedName name="CS_40_21">"#REF!"</definedName>
    <definedName name="CS_40_3">NA()</definedName>
    <definedName name="CS_40_4">NA()</definedName>
    <definedName name="CS_40_5">NA()</definedName>
    <definedName name="CS_40_6">NA()</definedName>
    <definedName name="CS_40_7">NA()</definedName>
    <definedName name="CS_40S" localSheetId="2">#REF!</definedName>
    <definedName name="CS_40S">#REF!</definedName>
    <definedName name="CS_40S_1" localSheetId="2">"#REF!"</definedName>
    <definedName name="CS_40S_1">NA()</definedName>
    <definedName name="CS_40S_11">"#REF!"</definedName>
    <definedName name="CS_40S_12">"#REF!"</definedName>
    <definedName name="CS_40S_16">"#REF!"</definedName>
    <definedName name="CS_40S_17">"#REF!"</definedName>
    <definedName name="CS_40S_2">NA()</definedName>
    <definedName name="CS_40S_21">"#REF!"</definedName>
    <definedName name="CS_40S_3">NA()</definedName>
    <definedName name="CS_40S_4">NA()</definedName>
    <definedName name="CS_40S_5">NA()</definedName>
    <definedName name="CS_40S_6">NA()</definedName>
    <definedName name="CS_40S_7">NA()</definedName>
    <definedName name="CS_5S" localSheetId="2">#REF!</definedName>
    <definedName name="CS_5S">#REF!</definedName>
    <definedName name="CS_5S_1" localSheetId="2">"#REF!"</definedName>
    <definedName name="CS_5S_1">NA()</definedName>
    <definedName name="CS_5S_11">"#REF!"</definedName>
    <definedName name="CS_5S_12">"#REF!"</definedName>
    <definedName name="CS_5S_16">"#REF!"</definedName>
    <definedName name="CS_5S_17">"#REF!"</definedName>
    <definedName name="CS_5S_2">NA()</definedName>
    <definedName name="CS_5S_21">"#REF!"</definedName>
    <definedName name="CS_5S_3">NA()</definedName>
    <definedName name="CS_5S_4">NA()</definedName>
    <definedName name="CS_5S_5">NA()</definedName>
    <definedName name="CS_5S_6">NA()</definedName>
    <definedName name="CS_5S_7">NA()</definedName>
    <definedName name="CS_60" localSheetId="2">#REF!</definedName>
    <definedName name="CS_60">#REF!</definedName>
    <definedName name="CS_60_1" localSheetId="2">"#REF!"</definedName>
    <definedName name="CS_60_1">NA()</definedName>
    <definedName name="CS_60_11">"#REF!"</definedName>
    <definedName name="CS_60_12">"#REF!"</definedName>
    <definedName name="CS_60_16">"#REF!"</definedName>
    <definedName name="CS_60_17">"#REF!"</definedName>
    <definedName name="CS_60_2">NA()</definedName>
    <definedName name="CS_60_21">"#REF!"</definedName>
    <definedName name="CS_60_3">NA()</definedName>
    <definedName name="CS_60_4">NA()</definedName>
    <definedName name="CS_60_5">NA()</definedName>
    <definedName name="CS_60_6">NA()</definedName>
    <definedName name="CS_60_7">NA()</definedName>
    <definedName name="CS_80" localSheetId="2">#REF!</definedName>
    <definedName name="CS_80">#REF!</definedName>
    <definedName name="CS_80_1" localSheetId="2">"#REF!"</definedName>
    <definedName name="CS_80_1">NA()</definedName>
    <definedName name="CS_80_11">"#REF!"</definedName>
    <definedName name="CS_80_12">"#REF!"</definedName>
    <definedName name="CS_80_16">"#REF!"</definedName>
    <definedName name="CS_80_17">"#REF!"</definedName>
    <definedName name="CS_80_2">NA()</definedName>
    <definedName name="CS_80_21">"#REF!"</definedName>
    <definedName name="CS_80_3">NA()</definedName>
    <definedName name="CS_80_4">NA()</definedName>
    <definedName name="CS_80_5">NA()</definedName>
    <definedName name="CS_80_6">NA()</definedName>
    <definedName name="CS_80_7">NA()</definedName>
    <definedName name="CS_80S" localSheetId="2">#REF!</definedName>
    <definedName name="CS_80S">#REF!</definedName>
    <definedName name="CS_80S_1" localSheetId="2">"#REF!"</definedName>
    <definedName name="CS_80S_1">NA()</definedName>
    <definedName name="CS_80S_11">"#REF!"</definedName>
    <definedName name="CS_80S_12">"#REF!"</definedName>
    <definedName name="CS_80S_16">"#REF!"</definedName>
    <definedName name="CS_80S_17">"#REF!"</definedName>
    <definedName name="CS_80S_2">NA()</definedName>
    <definedName name="CS_80S_21">"#REF!"</definedName>
    <definedName name="CS_80S_3">NA()</definedName>
    <definedName name="CS_80S_4">NA()</definedName>
    <definedName name="CS_80S_5">NA()</definedName>
    <definedName name="CS_80S_6">NA()</definedName>
    <definedName name="CS_80S_7">NA()</definedName>
    <definedName name="CS_STD" localSheetId="2">#REF!</definedName>
    <definedName name="CS_STD">#REF!</definedName>
    <definedName name="CS_STD_1" localSheetId="2">"#REF!"</definedName>
    <definedName name="CS_STD_1">NA()</definedName>
    <definedName name="CS_STD_11">"#REF!"</definedName>
    <definedName name="CS_STD_12">"#REF!"</definedName>
    <definedName name="CS_STD_16">"#REF!"</definedName>
    <definedName name="CS_STD_17">"#REF!"</definedName>
    <definedName name="CS_STD_2">NA()</definedName>
    <definedName name="CS_STD_21">"#REF!"</definedName>
    <definedName name="CS_STD_3">NA()</definedName>
    <definedName name="CS_STD_4">NA()</definedName>
    <definedName name="CS_STD_5">NA()</definedName>
    <definedName name="CS_STD_6">NA()</definedName>
    <definedName name="CS_STD_7">NA()</definedName>
    <definedName name="CS_XS" localSheetId="2">#REF!</definedName>
    <definedName name="CS_XS">#REF!</definedName>
    <definedName name="CS_XS_1" localSheetId="2">"#REF!"</definedName>
    <definedName name="CS_XS_1">NA()</definedName>
    <definedName name="CS_XS_11">"#REF!"</definedName>
    <definedName name="CS_XS_12">"#REF!"</definedName>
    <definedName name="CS_XS_16">"#REF!"</definedName>
    <definedName name="CS_XS_17">"#REF!"</definedName>
    <definedName name="CS_XS_2">NA()</definedName>
    <definedName name="CS_XS_21">"#REF!"</definedName>
    <definedName name="CS_XS_3">NA()</definedName>
    <definedName name="CS_XS_4">NA()</definedName>
    <definedName name="CS_XS_5">NA()</definedName>
    <definedName name="CS_XS_6">NA()</definedName>
    <definedName name="CS_XS_7">NA()</definedName>
    <definedName name="CS_XXS" localSheetId="2">#REF!</definedName>
    <definedName name="CS_XXS">#REF!</definedName>
    <definedName name="CS_XXS_1" localSheetId="2">"#REF!"</definedName>
    <definedName name="CS_XXS_1">NA()</definedName>
    <definedName name="CS_XXS_11">"#REF!"</definedName>
    <definedName name="CS_XXS_12">"#REF!"</definedName>
    <definedName name="CS_XXS_16">"#REF!"</definedName>
    <definedName name="CS_XXS_17">"#REF!"</definedName>
    <definedName name="CS_XXS_2">NA()</definedName>
    <definedName name="CS_XXS_21">"#REF!"</definedName>
    <definedName name="CS_XXS_3">NA()</definedName>
    <definedName name="CS_XXS_4">NA()</definedName>
    <definedName name="CS_XXS_5">NA()</definedName>
    <definedName name="CS_XXS_6">NA()</definedName>
    <definedName name="CS_XXS_7">NA()</definedName>
    <definedName name="csan">"#REF!"</definedName>
    <definedName name="csd3p" localSheetId="2">#REF!</definedName>
    <definedName name="csd3p">#REF!</definedName>
    <definedName name="csd3p_1">NA()</definedName>
    <definedName name="csddg1p" localSheetId="2">#REF!</definedName>
    <definedName name="csddg1p">#REF!</definedName>
    <definedName name="csddg1p_1">NA()</definedName>
    <definedName name="csddt1p" localSheetId="2">#REF!</definedName>
    <definedName name="csddt1p">#REF!</definedName>
    <definedName name="csddt1p_1">NA()</definedName>
    <definedName name="cset">#REF!</definedName>
    <definedName name="csht3p" localSheetId="2">#REF!</definedName>
    <definedName name="csht3p">#REF!</definedName>
    <definedName name="csht3p_1">NA()</definedName>
    <definedName name="CSMBA" localSheetId="2">"#REF!"</definedName>
    <definedName name="CSMBA">#REF!</definedName>
    <definedName name="CT" localSheetId="2">#REF!</definedName>
    <definedName name="CT">"#REF!"</definedName>
    <definedName name="ct_1">NA()</definedName>
    <definedName name="CT_50" localSheetId="2">"#REF!"</definedName>
    <definedName name="CT_50">#REF!</definedName>
    <definedName name="CT_KSTK" localSheetId="2">#REF!</definedName>
    <definedName name="CT_KSTK">#REF!</definedName>
    <definedName name="CT_MCX" localSheetId="2">"#REF!"</definedName>
    <definedName name="CT_MCX">#REF!</definedName>
    <definedName name="CT0.4" localSheetId="2">#REF!</definedName>
    <definedName name="CT0.4">#REF!</definedName>
    <definedName name="CT250_1">NA()</definedName>
    <definedName name="ct3__1">NA()</definedName>
    <definedName name="ct5__1">NA()</definedName>
    <definedName name="Ctb_1">NA()</definedName>
    <definedName name="ctbb">"#REF!"</definedName>
    <definedName name="ctbbt" hidden="1">{"'Sheet1'!$L$16"}</definedName>
    <definedName name="CTBL">"#REF!"</definedName>
    <definedName name="CTCT" localSheetId="2">#REF!</definedName>
    <definedName name="CTCT">#REF!</definedName>
    <definedName name="CTCT1" localSheetId="2" hidden="1">{"'Sheet1'!$L$16"}</definedName>
    <definedName name="CTCT1" hidden="1">{"'Sheet1'!$L$16"}</definedName>
    <definedName name="CTCT1_1" localSheetId="2">{"'Sheet1'!$L$16"}</definedName>
    <definedName name="CTCT1_1">{"'Sheet1'!$L$16"}</definedName>
    <definedName name="CTCT1_1_1">{"'Sheet1'!$L$16"}</definedName>
    <definedName name="CTCT1_2">{"'Sheet1'!$L$16"}</definedName>
    <definedName name="CTCT1_3">{"'Sheet1'!$L$16"}</definedName>
    <definedName name="CTCT1_4">{"'Sheet1'!$L$16"}</definedName>
    <definedName name="CTCT1_5">{"'Sheet1'!$L$16"}</definedName>
    <definedName name="CTCT1_6">{"'Sheet1'!$L$16"}</definedName>
    <definedName name="CTCT1_7">{"'Sheet1'!$L$16"}</definedName>
    <definedName name="ctdn9697" localSheetId="2">"#REF!"</definedName>
    <definedName name="ctdn9697">#REF!</definedName>
    <definedName name="CTDZ" localSheetId="2">"#REF!"</definedName>
    <definedName name="CTDZ">#REF!</definedName>
    <definedName name="CTDZ04_1">NA()</definedName>
    <definedName name="CTDz35" localSheetId="2">"#REF!"</definedName>
    <definedName name="CTDz35">#REF!</definedName>
    <definedName name="CTGT2" localSheetId="2">#REF!</definedName>
    <definedName name="CTGT2">"#REF!"</definedName>
    <definedName name="CTGT3" localSheetId="2">#REF!</definedName>
    <definedName name="CTGT3">"#REF!"</definedName>
    <definedName name="CTGT4" localSheetId="2">#REF!</definedName>
    <definedName name="CTGT4">"#REF!"</definedName>
    <definedName name="CTGT5" localSheetId="2">#REF!</definedName>
    <definedName name="CTGT5">"#REF!"</definedName>
    <definedName name="cti3x15_1">NA()</definedName>
    <definedName name="ctiep" localSheetId="2">#REF!</definedName>
    <definedName name="ctiep">#REF!</definedName>
    <definedName name="ctiep_1">NA()</definedName>
    <definedName name="CTIET" localSheetId="2">#REF!</definedName>
    <definedName name="CTIET">"#REF!"</definedName>
    <definedName name="ctmai">"#REF!"</definedName>
    <definedName name="CTMT">{"ÿÿÿÿÿ"}</definedName>
    <definedName name="CTN">"#REF!"</definedName>
    <definedName name="cto">"#REF!"</definedName>
    <definedName name="ctong">"#REF!"</definedName>
    <definedName name="CTÖØ">#REF!</definedName>
    <definedName name="CTTBA35_1">NA()</definedName>
    <definedName name="CTV_EXT">"#REF!"</definedName>
    <definedName name="CTV_HKS">"#REF!"</definedName>
    <definedName name="Cty_TNHH_HYDRO_AGRI">#REF!</definedName>
    <definedName name="CTY_TNHH_SX_TM__NHÖ_QUYEÀN">"#N/A"</definedName>
    <definedName name="CTY_VTKTNN_CAÀN_THÔ">#REF!</definedName>
    <definedName name="CTRAM">"#REF!"</definedName>
    <definedName name="ctre">"#REF!"</definedName>
    <definedName name="cu" localSheetId="2">"#REF!"</definedName>
    <definedName name="cu">#REF!</definedName>
    <definedName name="cu_1">NA()</definedName>
    <definedName name="CU_LY" localSheetId="2">#REF!</definedName>
    <definedName name="cu_ly">#REF!</definedName>
    <definedName name="cu_ly_1">#REF!</definedName>
    <definedName name="cu_ly_1_1">NA()</definedName>
    <definedName name="CU_LY_VAN_CHUYEN_GIA_QUYEN" localSheetId="2">#REF!</definedName>
    <definedName name="CU_LY_VAN_CHUYEN_GIA_QUYEN">#REF!</definedName>
    <definedName name="CU_LY_VAN_CHUYEN_THU_CONG" localSheetId="2">#REF!</definedName>
    <definedName name="CU_LY_VAN_CHUYEN_THU_CONG">#REF!</definedName>
    <definedName name="cu_ly1">"#REF!"</definedName>
    <definedName name="cuaong">"#REF!"</definedName>
    <definedName name="CUCHI">#REF!</definedName>
    <definedName name="cui_1">NA()</definedName>
    <definedName name="CuLy" localSheetId="2">"#REF!"</definedName>
    <definedName name="CuLy">#REF!</definedName>
    <definedName name="CuLy_1">NA()</definedName>
    <definedName name="CuLy_Q" localSheetId="2">"#REF!"</definedName>
    <definedName name="CuLy_Q">#REF!</definedName>
    <definedName name="CuLy_Q_1">NA()</definedName>
    <definedName name="culy1_1">NA()</definedName>
    <definedName name="culy2_1">NA()</definedName>
    <definedName name="culy3_1">NA()</definedName>
    <definedName name="culy4_1">NA()</definedName>
    <definedName name="culy5_1">NA()</definedName>
    <definedName name="cun" localSheetId="2">#REF!</definedName>
    <definedName name="cun">#REF!</definedName>
    <definedName name="cuoc_1">NA()</definedName>
    <definedName name="cuoc_vc" localSheetId="2">#REF!</definedName>
    <definedName name="cuoc_vc">#REF!</definedName>
    <definedName name="Cuoc_vc_1">#REF!</definedName>
    <definedName name="Cuoc_vc_1_1">NA()</definedName>
    <definedName name="cuoc_vc1">"#REF!"</definedName>
    <definedName name="CUOC26_1">"#REF!"</definedName>
    <definedName name="cuoc89" localSheetId="2">#REF!</definedName>
    <definedName name="cuoc89">"#REF!"</definedName>
    <definedName name="CuocVC" localSheetId="2">"#REF!"</definedName>
    <definedName name="CuocVC">#REF!</definedName>
    <definedName name="CuocVC_1">NA()</definedName>
    <definedName name="cuond">"#REF!"</definedName>
    <definedName name="cuonong">"#REF!"</definedName>
    <definedName name="CURRENCY" localSheetId="2">#REF!</definedName>
    <definedName name="CURRENCY">#REF!</definedName>
    <definedName name="CURRENCY_1">NA()</definedName>
    <definedName name="Currency_tec" localSheetId="2">"#REF!"</definedName>
    <definedName name="Currency_tec">#REF!</definedName>
    <definedName name="current">#REF!</definedName>
    <definedName name="cutback" localSheetId="2">"#REF!"</definedName>
    <definedName name="cutback">#REF!</definedName>
    <definedName name="cutram">"#REF!"</definedName>
    <definedName name="cuu">"#REF!"</definedName>
    <definedName name="cv_1">NA()</definedName>
    <definedName name="cv_2">NA()</definedName>
    <definedName name="cv_3">NA()</definedName>
    <definedName name="cv_5">NA()</definedName>
    <definedName name="cv_6">NA()</definedName>
    <definedName name="cvc">"#REF!"</definedName>
    <definedName name="CVC_Q" localSheetId="2">"#REF!"</definedName>
    <definedName name="CVC_Q">#REF!</definedName>
    <definedName name="CVC_Q_1">NA()</definedName>
    <definedName name="cvkhac_1">NA()</definedName>
    <definedName name="cx" localSheetId="2">#REF!</definedName>
    <definedName name="CX">#REF!</definedName>
    <definedName name="CX_1">NA()</definedName>
    <definedName name="cxhtnc_1">NA()</definedName>
    <definedName name="cxhtvl_1">NA()</definedName>
    <definedName name="cxnc_1">NA()</definedName>
    <definedName name="cxvl_1">NA()</definedName>
    <definedName name="cxxnc_1">NA()</definedName>
    <definedName name="cxxvl_1">NA()</definedName>
    <definedName name="cy">"#REF!"</definedName>
    <definedName name="Cy_1">NA()</definedName>
    <definedName name="cy_share_equity">#REF!</definedName>
    <definedName name="Cz">"#REF!"</definedName>
    <definedName name="CH" localSheetId="2">#REF!</definedName>
    <definedName name="CH">#REF!</definedName>
    <definedName name="CH_1" localSheetId="2">"#REF!"</definedName>
    <definedName name="CH_1">NA()</definedName>
    <definedName name="CH_2">NA()</definedName>
    <definedName name="Ch_rong" localSheetId="2">"#REF!"</definedName>
    <definedName name="Ch_rong">#REF!</definedName>
    <definedName name="chay1" localSheetId="2">"#REF!"</definedName>
    <definedName name="chay1">#REF!</definedName>
    <definedName name="chay10" localSheetId="2">"#REF!"</definedName>
    <definedName name="chay10">#REF!</definedName>
    <definedName name="chay2" localSheetId="2">"#REF!"</definedName>
    <definedName name="chay2">#REF!</definedName>
    <definedName name="chay3" localSheetId="2">"#REF!"</definedName>
    <definedName name="chay3">#REF!</definedName>
    <definedName name="chay4" localSheetId="2">"#REF!"</definedName>
    <definedName name="chay4">#REF!</definedName>
    <definedName name="chay5" localSheetId="2">"#REF!"</definedName>
    <definedName name="chay5">#REF!</definedName>
    <definedName name="chay6" localSheetId="2">"#REF!"</definedName>
    <definedName name="chay6">#REF!</definedName>
    <definedName name="chay7" localSheetId="2">"#REF!"</definedName>
    <definedName name="chay7">#REF!</definedName>
    <definedName name="chay8" localSheetId="2">"#REF!"</definedName>
    <definedName name="chay8">#REF!</definedName>
    <definedName name="chay9" localSheetId="2">"#REF!"</definedName>
    <definedName name="chay9">#REF!</definedName>
    <definedName name="ChDai" localSheetId="2">"#REF!"</definedName>
    <definedName name="ChDai">#REF!</definedName>
    <definedName name="chhtnc_1">NA()</definedName>
    <definedName name="chhtvl_1">NA()</definedName>
    <definedName name="Chi_Phi_Chung">"#REF!"</definedName>
    <definedName name="Chi_phi_OM" localSheetId="2">"#REF!"</definedName>
    <definedName name="Chi_phi_OM">#REF!</definedName>
    <definedName name="chi_tiÕt_vËt_liÖu___nh_n_c_ng___m_y_thi_c_ng" localSheetId="2">"#REF!"</definedName>
    <definedName name="chi_tiÕt_vËt_liÖu___nh_n_c_ng___m_y_thi_c_ng">#REF!</definedName>
    <definedName name="chi_tiÕt_vËt_liÖu___nh_n_c_ng___m_y_thi_c_ng_1">NA()</definedName>
    <definedName name="chialuong">"#REF!"</definedName>
    <definedName name="chie" localSheetId="2">"blankmacro1"</definedName>
    <definedName name="chie">BlankMacro1</definedName>
    <definedName name="chie_1">BlankMacro1</definedName>
    <definedName name="Chiettinh" hidden="1">{"'Sheet1'!$L$16"}</definedName>
    <definedName name="ChieuSang">#REF!</definedName>
    <definedName name="chilk" hidden="1">{"'Sheet1'!$L$16"}</definedName>
    <definedName name="Chin" localSheetId="2">"#REF!"</definedName>
    <definedName name="Chin">#REF!</definedName>
    <definedName name="CHIÕt_TÝnh_0_4_II" localSheetId="2">"#REF!"</definedName>
    <definedName name="CHIÕt_TÝnh_0_4_II">#REF!</definedName>
    <definedName name="ChiPhiChung">"#REF!"</definedName>
    <definedName name="ChiPhiKhac" localSheetId="2">"#REF!"</definedName>
    <definedName name="ChiPhiKhac">#REF!</definedName>
    <definedName name="chiphituvan">"#REF!"</definedName>
    <definedName name="CHIPHIVANCHUYEN">#REF!</definedName>
    <definedName name="chitietbgiang2" localSheetId="2" hidden="1">{"'Sheet1'!$L$16"}</definedName>
    <definedName name="chitietbgiang2" hidden="1">{"'Sheet1'!$L$16"}</definedName>
    <definedName name="chitietbgiang2_1" localSheetId="2">{"'Sheet1'!$L$16"}</definedName>
    <definedName name="chitietbgiang2_1">{"'Sheet1'!$L$16"}</definedName>
    <definedName name="chitietbgiang2_1_1">{"'Sheet1'!$L$16"}</definedName>
    <definedName name="chitietbgiang2_2">{"'Sheet1'!$L$16"}</definedName>
    <definedName name="chitietbgiang2_3">{"'Sheet1'!$L$16"}</definedName>
    <definedName name="chitietbgiang2_4">{"'Sheet1'!$L$16"}</definedName>
    <definedName name="chitietbgiang2_5">{"'Sheet1'!$L$16"}</definedName>
    <definedName name="chitietbgiang2_6">{"'Sheet1'!$L$16"}</definedName>
    <definedName name="chitietbgiang2_7">{"'Sheet1'!$L$16"}</definedName>
    <definedName name="chiyoko">#REF!</definedName>
    <definedName name="chk" localSheetId="2">"#REF!"</definedName>
    <definedName name="chk">#REF!</definedName>
    <definedName name="chl" hidden="1">{"'Sheet1'!$L$16"}</definedName>
    <definedName name="chnc_1">NA()</definedName>
    <definedName name="choiquet">"#REF!"</definedName>
    <definedName name="chon" localSheetId="2">#REF!</definedName>
    <definedName name="chon">#REF!</definedName>
    <definedName name="chon1" localSheetId="2">#REF!</definedName>
    <definedName name="chon1">#REF!</definedName>
    <definedName name="chon2" localSheetId="2">#REF!</definedName>
    <definedName name="chon2">#REF!</definedName>
    <definedName name="chon3" localSheetId="2">#REF!</definedName>
    <definedName name="chon3">#REF!</definedName>
    <definedName name="ChonA">#REF!</definedName>
    <definedName name="chongtron_1">NA()</definedName>
    <definedName name="Chr_Count_1">6</definedName>
    <definedName name="Chs_bq" localSheetId="2">"#REF!"</definedName>
    <definedName name="Chs_bq">#REF!</definedName>
    <definedName name="Chsau" localSheetId="2">"#REF!"</definedName>
    <definedName name="Chsau">#REF!</definedName>
    <definedName name="CHSO4">#REF!</definedName>
    <definedName name="chung">66</definedName>
    <definedName name="Chupdaucapcongotnong" localSheetId="2">"#REF!"</definedName>
    <definedName name="Chupdaucapcongotnong">#REF!</definedName>
    <definedName name="chvl_1">NA()</definedName>
    <definedName name="d" localSheetId="2">#REF!</definedName>
    <definedName name="d" hidden="1">{"'Sheet1'!$L$16"}</definedName>
    <definedName name="Ð" localSheetId="2">"blankmacro1"</definedName>
    <definedName name="Ð">BlankMacro1</definedName>
    <definedName name="d.">"#REF!"</definedName>
    <definedName name="d.d_1">NA()</definedName>
    <definedName name="d.d1_1">NA()</definedName>
    <definedName name="d.d2_1">NA()</definedName>
    <definedName name="d_" localSheetId="2">"#REF!"</definedName>
    <definedName name="d_">#REF!</definedName>
    <definedName name="d__1">NA()</definedName>
    <definedName name="d__Céng_trùc_tiÕp___a___b__c_1">NA()</definedName>
    <definedName name="D_1">NA()</definedName>
    <definedName name="Ð_1">BlankMacro1</definedName>
    <definedName name="d_1_1">NA()</definedName>
    <definedName name="d_1I_1">NA()</definedName>
    <definedName name="d_1II_1">NA()</definedName>
    <definedName name="d_1III_1">NA()</definedName>
    <definedName name="d_1IV_1">NA()</definedName>
    <definedName name="D_2">NA()</definedName>
    <definedName name="d_2_1">NA()</definedName>
    <definedName name="d_2I_1">NA()</definedName>
    <definedName name="d_2II_1">NA()</definedName>
    <definedName name="d_2III_1">NA()</definedName>
    <definedName name="d_2IV_1">NA()</definedName>
    <definedName name="d_3_1">NA()</definedName>
    <definedName name="d_3I_1">NA()</definedName>
    <definedName name="d_3II_1">NA()</definedName>
    <definedName name="d_3III_1">NA()</definedName>
    <definedName name="d_3IV_1">NA()</definedName>
    <definedName name="d_4_1">NA()</definedName>
    <definedName name="d_4I_1">NA()</definedName>
    <definedName name="d_4II_1">NA()</definedName>
    <definedName name="d_4III_1">NA()</definedName>
    <definedName name="d_4IV_1">NA()</definedName>
    <definedName name="D_7101A_B" localSheetId="2">#REF!</definedName>
    <definedName name="D_7101A_B">#REF!</definedName>
    <definedName name="D_7101A_B_1">#REF!</definedName>
    <definedName name="d_9bI_1">NA()</definedName>
    <definedName name="d_9bII_1">NA()</definedName>
    <definedName name="d_9bIII_1">NA()</definedName>
    <definedName name="d_9bIV_1">NA()</definedName>
    <definedName name="d_9I_1">NA()</definedName>
    <definedName name="d_9II_1">NA()</definedName>
    <definedName name="d_9III_1">NA()</definedName>
    <definedName name="d_9IV_1">NA()</definedName>
    <definedName name="D_Begoc">#REF!</definedName>
    <definedName name="D_Betong">#REF!</definedName>
    <definedName name="D_BVCap">#REF!</definedName>
    <definedName name="D_Cangday">#REF!</definedName>
    <definedName name="D_CocTDia">#REF!</definedName>
    <definedName name="D_DaoCL">#REF!</definedName>
    <definedName name="D_DatDa">#REF!</definedName>
    <definedName name="D_DauCap">#REF!</definedName>
    <definedName name="D_DauCot">#REF!</definedName>
    <definedName name="D_DungCot">#REF!</definedName>
    <definedName name="D_gia_1">NA()</definedName>
    <definedName name="D_GianGiao">#REF!</definedName>
    <definedName name="D_HopNoi">#REF!</definedName>
    <definedName name="D_L" localSheetId="2">#REF!</definedName>
    <definedName name="D_L">#REF!</definedName>
    <definedName name="D_L_1">NA()</definedName>
    <definedName name="D_n" localSheetId="2">"#REF!"</definedName>
    <definedName name="D_n">#REF!</definedName>
    <definedName name="D_NoiCot">#REF!</definedName>
    <definedName name="D_NoiDay">#REF!</definedName>
    <definedName name="D_Phado">#REF!</definedName>
    <definedName name="D_phukien">#REF!</definedName>
    <definedName name="D_RaiCapNgam">#REF!</definedName>
    <definedName name="D_Son">#REF!</definedName>
    <definedName name="D_Su">#REF!</definedName>
    <definedName name="D_Vchuyen">#REF!</definedName>
    <definedName name="D_Xa">#REF!</definedName>
    <definedName name="d1.">"#REF!"</definedName>
    <definedName name="d1_" localSheetId="2">"#REF!"</definedName>
    <definedName name="d1_">#REF!</definedName>
    <definedName name="D13_">#REF!</definedName>
    <definedName name="D16_">#REF!</definedName>
    <definedName name="D19_">#REF!</definedName>
    <definedName name="d1x2_1">NA()</definedName>
    <definedName name="D1x49">#N/A</definedName>
    <definedName name="D1x49_1">NA()</definedName>
    <definedName name="D1x49x49">#N/A</definedName>
    <definedName name="D1x49x49_1">NA()</definedName>
    <definedName name="D1Z" localSheetId="2">"#REF!"</definedName>
    <definedName name="D1Z">#REF!</definedName>
    <definedName name="d2.">"#REF!"</definedName>
    <definedName name="d2_" localSheetId="2">"#REF!"</definedName>
    <definedName name="d2_">#REF!</definedName>
    <definedName name="D22_">#REF!</definedName>
    <definedName name="d24nc_1">NA()</definedName>
    <definedName name="d24vl_1">NA()</definedName>
    <definedName name="D25_">#REF!</definedName>
    <definedName name="d2x4_1">NA()</definedName>
    <definedName name="d3.">"#REF!"</definedName>
    <definedName name="d3_" localSheetId="2">"#REF!"</definedName>
    <definedName name="d3_">#REF!</definedName>
    <definedName name="d4__1">NA()</definedName>
    <definedName name="d4x6_1">NA()</definedName>
    <definedName name="D4Z" localSheetId="2">"#REF!"</definedName>
    <definedName name="D4Z">#REF!</definedName>
    <definedName name="d5__1">NA()</definedName>
    <definedName name="da" localSheetId="2">#REF!</definedName>
    <definedName name="da">#REF!</definedName>
    <definedName name="da._1">NA()</definedName>
    <definedName name="da_1">NA()</definedName>
    <definedName name="da_hoc_xay">"#REF!"</definedName>
    <definedName name="da0.5_1">NA()</definedName>
    <definedName name="da05.1_1">NA()</definedName>
    <definedName name="da05_1">#REF!</definedName>
    <definedName name="da1.2">"#REF!"</definedName>
    <definedName name="da1_2">#REF!</definedName>
    <definedName name="da1x0.5">"#REF!"</definedName>
    <definedName name="da1x1" localSheetId="2">"#REF!"</definedName>
    <definedName name="da1x1">#REF!</definedName>
    <definedName name="da1x1_1">NA()</definedName>
    <definedName name="da1x2" localSheetId="2">#REF!</definedName>
    <definedName name="da1x2">"#REF!"</definedName>
    <definedName name="da1x2_1">NA()</definedName>
    <definedName name="da1x22">"#REF!"</definedName>
    <definedName name="da1x23">"#REF!"</definedName>
    <definedName name="da1x24">"#REF!"</definedName>
    <definedName name="da1x25">"#REF!"</definedName>
    <definedName name="da2.4">"#REF!"</definedName>
    <definedName name="da2_4">#REF!</definedName>
    <definedName name="da2x4">"#REF!"</definedName>
    <definedName name="da2x4_1">NA()</definedName>
    <definedName name="da4.6_1">NA()</definedName>
    <definedName name="da4_6">#REF!</definedName>
    <definedName name="da4x6_1">NA()</definedName>
    <definedName name="da4x7" localSheetId="2">"#REF!"</definedName>
    <definedName name="da4x7">#REF!</definedName>
    <definedName name="da6_8">#REF!</definedName>
    <definedName name="dacat">"#REF!"</definedName>
    <definedName name="Dad" localSheetId="2">{"'Sheet1'!$L$16"}</definedName>
    <definedName name="Dad">{"'Sheet1'!$L$16"}</definedName>
    <definedName name="Dad_1" localSheetId="2">{"'Sheet1'!$L$16"}</definedName>
    <definedName name="Dad_1">{"'Sheet1'!$L$16"}</definedName>
    <definedName name="Dad_1_1">{"'Sheet1'!$L$16"}</definedName>
    <definedName name="Dad_2">{"'Sheet1'!$L$16"}</definedName>
    <definedName name="Dad_3">{"'Sheet1'!$L$16"}</definedName>
    <definedName name="Dad_4">{"'Sheet1'!$L$16"}</definedName>
    <definedName name="Dad_5">{"'Sheet1'!$L$16"}</definedName>
    <definedName name="Dad_6">{"'Sheet1'!$L$16"}</definedName>
    <definedName name="Dad_7">{"'Sheet1'!$L$16"}</definedName>
    <definedName name="dadad_1">NA()</definedName>
    <definedName name="dadas_1">NA()</definedName>
    <definedName name="dah" localSheetId="2">#REF!</definedName>
    <definedName name="dah">#REF!</definedName>
    <definedName name="dah_1">NA()</definedName>
    <definedName name="dahb" localSheetId="2">"#REF!"</definedName>
    <definedName name="dahb">#REF!</definedName>
    <definedName name="dahb_1">NA()</definedName>
    <definedName name="dahg" localSheetId="2">"#REF!"</definedName>
    <definedName name="dahg">#REF!</definedName>
    <definedName name="dahg_1">NA()</definedName>
    <definedName name="dahnlt" localSheetId="2">"#REF!"</definedName>
    <definedName name="dahnlt">#REF!</definedName>
    <definedName name="dahnlt_1">NA()</definedName>
    <definedName name="dahoc" localSheetId="2">#REF!</definedName>
    <definedName name="dahoc">"#REF!"</definedName>
    <definedName name="DAKT" localSheetId="2">#REF!</definedName>
    <definedName name="DAKT">"#REF!"</definedName>
    <definedName name="Dalan" localSheetId="2">"#REF!"</definedName>
    <definedName name="Dalan">#REF!</definedName>
    <definedName name="DALANPASTE" localSheetId="2">"#REF!"</definedName>
    <definedName name="DALANPASTE">#REF!</definedName>
    <definedName name="dam" localSheetId="2">#REF!</definedName>
    <definedName name="dam">78000</definedName>
    <definedName name="DAM_1">NA()</definedName>
    <definedName name="dam_24" localSheetId="2">"#REF!"</definedName>
    <definedName name="dam_24">#REF!</definedName>
    <definedName name="dam_cau_BTCT">"#REF!"</definedName>
    <definedName name="dama">"#REF!"</definedName>
    <definedName name="damban1">"#REF!"</definedName>
    <definedName name="damban1kw" localSheetId="2">"#REF!"</definedName>
    <definedName name="damban1kw">#REF!</definedName>
    <definedName name="damban1kw_1">NA()</definedName>
    <definedName name="damcoc60" localSheetId="2">"#REF!"</definedName>
    <definedName name="damcoc60">#REF!</definedName>
    <definedName name="damcoc60_1">NA()</definedName>
    <definedName name="damcoc80" localSheetId="2">"#REF!"</definedName>
    <definedName name="damcoc80">#REF!</definedName>
    <definedName name="damcoc80_1">NA()</definedName>
    <definedName name="damdui1.5" localSheetId="2">"#REF!"</definedName>
    <definedName name="damdui1.5">#REF!</definedName>
    <definedName name="damdui1.5_1">NA()</definedName>
    <definedName name="DamNgang" localSheetId="2">"#REF!"</definedName>
    <definedName name="DamNgang">#REF!</definedName>
    <definedName name="Dan_dung">"#REF!"</definedName>
    <definedName name="danducsan" localSheetId="2">#REF!</definedName>
    <definedName name="danducsan">#REF!</definedName>
    <definedName name="DANHMUCVN">"#REF!"</definedName>
    <definedName name="dao" localSheetId="2">#REF!</definedName>
    <definedName name="dao">#REF!</definedName>
    <definedName name="Dao_dap_da">"#REF!"</definedName>
    <definedName name="dao_dap_dat">"#REF!"</definedName>
    <definedName name="DAO_DAT" localSheetId="2">#REF!</definedName>
    <definedName name="DAO_DAT">#REF!</definedName>
    <definedName name="DAO_DAT_1">NA()</definedName>
    <definedName name="Dao_dat_bang_may">"#REF!"</definedName>
    <definedName name="Dao_dat_bang_thu_cong">"#REF!"</definedName>
    <definedName name="dao0.4">"#REF!"</definedName>
    <definedName name="dao0.6">"#REF!"</definedName>
    <definedName name="dao0.65" localSheetId="2">"#REF!"</definedName>
    <definedName name="dao0.65">#REF!</definedName>
    <definedName name="dao0.65_1">NA()</definedName>
    <definedName name="dao0.8">"#REF!"</definedName>
    <definedName name="dao1.0" localSheetId="2">"#REF!"</definedName>
    <definedName name="dao1.0">#REF!</definedName>
    <definedName name="dao1.0_1">NA()</definedName>
    <definedName name="dao1.2">"#REF!"</definedName>
    <definedName name="dao1.25">"#REF!"</definedName>
    <definedName name="dao1_2">NA()</definedName>
    <definedName name="dao2_1">NA()</definedName>
    <definedName name="daolay_1">NA()</definedName>
    <definedName name="daotd_1">NA()</definedName>
    <definedName name="dap" localSheetId="2">#REF!</definedName>
    <definedName name="dap">"#REF!"</definedName>
    <definedName name="dap_1">NA()</definedName>
    <definedName name="Dap_dat_bang_may">"#REF!"</definedName>
    <definedName name="Dap_dat_bang_thu_cong">"#REF!"</definedName>
    <definedName name="dap2_1">NA()</definedName>
    <definedName name="dapdbm1">#REF!</definedName>
    <definedName name="dapdbm2">#REF!</definedName>
    <definedName name="daptd_1">NA()</definedName>
    <definedName name="DAT" localSheetId="2">#REF!</definedName>
    <definedName name="DAT">#REF!</definedName>
    <definedName name="dat_1">NA()</definedName>
    <definedName name="data" localSheetId="2">#REF!</definedName>
    <definedName name="data">#REF!</definedName>
    <definedName name="Data_1">NA()</definedName>
    <definedName name="data_2">NA()</definedName>
    <definedName name="DATA_DATA2_List" localSheetId="2">#REF!</definedName>
    <definedName name="DATA_DATA2_List">#REF!</definedName>
    <definedName name="data_tn">#REF!</definedName>
    <definedName name="data1" localSheetId="2" hidden="1">#REF!</definedName>
    <definedName name="data1" hidden="1">#REF!</definedName>
    <definedName name="data1_1" localSheetId="2">"#REF!"</definedName>
    <definedName name="data1_1">NA()</definedName>
    <definedName name="Data11" localSheetId="2">#REF!</definedName>
    <definedName name="Data11">#REF!</definedName>
    <definedName name="Data11_1">NA()</definedName>
    <definedName name="data1204">"#REF!"</definedName>
    <definedName name="data2" localSheetId="2" hidden="1">#REF!</definedName>
    <definedName name="data2" hidden="1">#REF!</definedName>
    <definedName name="data2_1" localSheetId="2">"#REF!"</definedName>
    <definedName name="data2_1">NA()</definedName>
    <definedName name="data3" localSheetId="2" hidden="1">#REF!</definedName>
    <definedName name="data3" hidden="1">#REF!</definedName>
    <definedName name="data3_1" localSheetId="2">"#REF!"</definedName>
    <definedName name="data3_1">NA()</definedName>
    <definedName name="data3_2">"#REF!"</definedName>
    <definedName name="Data41" localSheetId="2">#REF!</definedName>
    <definedName name="Data41">#REF!</definedName>
    <definedName name="Data41_1">NA()</definedName>
    <definedName name="data5">"#REF!"</definedName>
    <definedName name="data6">"#REF!"</definedName>
    <definedName name="data7">"#REF!"</definedName>
    <definedName name="data8">"#REF!"</definedName>
    <definedName name="_xlnm.Database" localSheetId="2">#REF!</definedName>
    <definedName name="_xlnm.Database">#REF!</definedName>
    <definedName name="datak" localSheetId="2">"#REF!"</definedName>
    <definedName name="datak">#REF!</definedName>
    <definedName name="datal" localSheetId="2">"#REF!"</definedName>
    <definedName name="datal">#REF!</definedName>
    <definedName name="DataStaff">"#REF!"</definedName>
    <definedName name="DATATKDT">"#REF!"</definedName>
    <definedName name="DATAÙ">"#REF!"</definedName>
    <definedName name="DATDAO" localSheetId="2">"#REF!"</definedName>
    <definedName name="DATDAO">#REF!</definedName>
    <definedName name="Date" localSheetId="2">"#REF!"</definedName>
    <definedName name="Date">#REF!</definedName>
    <definedName name="Dattt" localSheetId="2">"#REF!"</definedName>
    <definedName name="Dattt">#REF!</definedName>
    <definedName name="Datvv" localSheetId="2">"#REF!"</definedName>
    <definedName name="Datvv">#REF!</definedName>
    <definedName name="dathai" localSheetId="2">"#REF!"</definedName>
    <definedName name="dathai">#REF!</definedName>
    <definedName name="datrang_1">NA()</definedName>
    <definedName name="Daucapcongotnong" localSheetId="2">"#REF!"</definedName>
    <definedName name="Daucapcongotnong">#REF!</definedName>
    <definedName name="Daucaplapdattrongvangoainha" localSheetId="2">"#REF!"</definedName>
    <definedName name="Daucaplapdattrongvangoainha">#REF!</definedName>
    <definedName name="DaucotdongcuaUc" localSheetId="2">"#REF!"</definedName>
    <definedName name="DaucotdongcuaUc">#REF!</definedName>
    <definedName name="Daucotdongnhom" localSheetId="2">"#REF!"</definedName>
    <definedName name="Daucotdongnhom">#REF!</definedName>
    <definedName name="daudau">#REF!</definedName>
    <definedName name="daudieukien">#REF!</definedName>
    <definedName name="dauhoidap">#REF!</definedName>
    <definedName name="dauketqua">#REF!</definedName>
    <definedName name="daunoi" localSheetId="2">"#REF!"</definedName>
    <definedName name="daunoi">#REF!</definedName>
    <definedName name="Daunoinhomdong" localSheetId="2">"#REF!"</definedName>
    <definedName name="Daunoinhomdong">#REF!</definedName>
    <definedName name="DauPT">#REF!</definedName>
    <definedName name="DauTH">#REF!</definedName>
    <definedName name="dautruong">#REF!</definedName>
    <definedName name="day">"#REF!"</definedName>
    <definedName name="day1_2">NA()</definedName>
    <definedName name="day2_1">NA()</definedName>
    <definedName name="day2_2">NA()</definedName>
    <definedName name="dayAE35" localSheetId="2">"#REF!"</definedName>
    <definedName name="dayAE35">#REF!</definedName>
    <definedName name="dayAE50" localSheetId="2">"#REF!"</definedName>
    <definedName name="dayAE50">#REF!</definedName>
    <definedName name="dayAE70" localSheetId="2">"#REF!"</definedName>
    <definedName name="dayAE70">#REF!</definedName>
    <definedName name="dayAE95" localSheetId="2">"#REF!"</definedName>
    <definedName name="dayAE95">#REF!</definedName>
    <definedName name="dayccham">"#REF!"</definedName>
    <definedName name="DayCEV" localSheetId="2">"#REF!"</definedName>
    <definedName name="DayCEV">#REF!</definedName>
    <definedName name="daychay">"#REF!"</definedName>
    <definedName name="daydien">"#REF!"</definedName>
    <definedName name="daymong">#REF!</definedName>
    <definedName name="dayno">"#REF!"</definedName>
    <definedName name="Days90_nd">#REF!</definedName>
    <definedName name="daythep_1">NA()</definedName>
    <definedName name="db._1">NA()</definedName>
    <definedName name="dban">"#REF!"</definedName>
    <definedName name="DBASE" localSheetId="2">#REF!</definedName>
    <definedName name="DBASE">#REF!</definedName>
    <definedName name="DBASE_1">NA()</definedName>
    <definedName name="dbln" localSheetId="2">"#REF!"</definedName>
    <definedName name="dbln">#REF!</definedName>
    <definedName name="dbln_1">NA()</definedName>
    <definedName name="dbs">"#REF!"</definedName>
    <definedName name="DBT" localSheetId="2">#REF!</definedName>
    <definedName name="DBT">#REF!</definedName>
    <definedName name="dbu1_1">NA()</definedName>
    <definedName name="dbu2_2">NA()</definedName>
    <definedName name="dc._1">NA()</definedName>
    <definedName name="dc_1">NA()</definedName>
    <definedName name="dca._1">NA()</definedName>
    <definedName name="Dcap_1">NA()</definedName>
    <definedName name="dcb._1">NA()</definedName>
    <definedName name="dcc._1">NA()</definedName>
    <definedName name="DCL_22">12117600</definedName>
    <definedName name="DCL_35">25490000</definedName>
    <definedName name="DÇm_33" localSheetId="2">#REF!</definedName>
    <definedName name="DÇm_33">#REF!</definedName>
    <definedName name="DÇm_33_1">NA()</definedName>
    <definedName name="Dcol_1">NA()</definedName>
    <definedName name="dcp">"#REF!"</definedName>
    <definedName name="dct">"#REF!"</definedName>
    <definedName name="dctc35" localSheetId="2">"#REF!"</definedName>
    <definedName name="dctc35">#REF!</definedName>
    <definedName name="Dch_1">NA()</definedName>
    <definedName name="dche" localSheetId="2">"#REF!"</definedName>
    <definedName name="dche">#REF!</definedName>
    <definedName name="DCHINH">"#REF!"</definedName>
    <definedName name="DD" localSheetId="2">#REF!</definedName>
    <definedName name="DD">#REF!</definedName>
    <definedName name="DD.2002">"#REF!"</definedName>
    <definedName name="DD.T1">"#REF!"</definedName>
    <definedName name="DD.T2">"#REF!"</definedName>
    <definedName name="DD.T3">"#REF!"</definedName>
    <definedName name="DD.T4">"#REF!"</definedName>
    <definedName name="DD.T5">"#REF!"</definedName>
    <definedName name="DD.T6">"#REF!"</definedName>
    <definedName name="DD_1">NA()</definedName>
    <definedName name="dd1pnc_1">NA()</definedName>
    <definedName name="dd1pvl_1">NA()</definedName>
    <definedName name="dd1x2_1">NA()</definedName>
    <definedName name="dd1x2_2">NA()</definedName>
    <definedName name="dd1x2_3">NA()</definedName>
    <definedName name="dd1x2_5">NA()</definedName>
    <definedName name="dd1x2_6">NA()</definedName>
    <definedName name="dd3pctnc_1">NA()</definedName>
    <definedName name="dd3pctvl_1">NA()</definedName>
    <definedName name="dd3plmvl_1">NA()</definedName>
    <definedName name="dd3pnc_1">NA()</definedName>
    <definedName name="dd3pvl_1">NA()</definedName>
    <definedName name="dd4x6_1">NA()</definedName>
    <definedName name="ddabm">#REF!</definedName>
    <definedName name="DDAY" localSheetId="2">#REF!</definedName>
    <definedName name="DDAY">#REF!</definedName>
    <definedName name="ddbm500">#REF!</definedName>
    <definedName name="ddd">"#REF!"</definedName>
    <definedName name="dddem">0.1</definedName>
    <definedName name="dden">"#REF!"</definedName>
    <definedName name="dden_1">NA()</definedName>
    <definedName name="ddhtnc_1">NA()</definedName>
    <definedName name="ddhtvl_1">NA()</definedName>
    <definedName name="ddia_1">NA()</definedName>
    <definedName name="ddinh">"#REF!"</definedName>
    <definedName name="DDK" localSheetId="2">#REF!</definedName>
    <definedName name="DDK">#REF!</definedName>
    <definedName name="DDK_1">NA()</definedName>
    <definedName name="DDM" localSheetId="2">"#REF!"</definedName>
    <definedName name="DDM">#REF!</definedName>
    <definedName name="ddn400_1">NA()</definedName>
    <definedName name="ddn600_1">NA()</definedName>
    <definedName name="ddt2nc_1">NA()</definedName>
    <definedName name="ddt2vl_1">NA()</definedName>
    <definedName name="ddtd3pnc_1">NA()</definedName>
    <definedName name="dđ" hidden="1">{"'Sheet1'!$L$16"}</definedName>
    <definedName name="de" localSheetId="2">"#REF!"</definedName>
    <definedName name="de">#REF!</definedName>
    <definedName name="de__1">NA()</definedName>
    <definedName name="deff_1">NA()</definedName>
    <definedName name="Delta">"#REF!"</definedName>
    <definedName name="DEMI1">"#N/A"</definedName>
    <definedName name="DEMI2">"#N/A"</definedName>
    <definedName name="demunc">"#REF!"</definedName>
    <definedName name="den_bu" localSheetId="2">#REF!</definedName>
    <definedName name="den_bu">#REF!</definedName>
    <definedName name="den_bu_1">NA()</definedName>
    <definedName name="denbu" localSheetId="2">#REF!</definedName>
    <definedName name="denbu">#REF!</definedName>
    <definedName name="DenBuGiaiPhong">"#REF!"</definedName>
    <definedName name="DenDK" hidden="1">{"'Sheet1'!$L$16"}</definedName>
    <definedName name="DESC">"#REF!"</definedName>
    <definedName name="DESCRIPTION" localSheetId="2">"#REF!"</definedName>
    <definedName name="Description">#REF!</definedName>
    <definedName name="det_1">#REF!</definedName>
    <definedName name="Det32x3" localSheetId="2">#REF!</definedName>
    <definedName name="Det32x3">#REF!</definedName>
    <definedName name="Det35x3" localSheetId="2">#REF!</definedName>
    <definedName name="Det35x3">#REF!</definedName>
    <definedName name="Det40x4" localSheetId="2">#REF!</definedName>
    <definedName name="Det40x4">#REF!</definedName>
    <definedName name="Det50x5" localSheetId="2">#REF!</definedName>
    <definedName name="Det50x5">#REF!</definedName>
    <definedName name="Det63x6" localSheetId="2">#REF!</definedName>
    <definedName name="Det63x6">#REF!</definedName>
    <definedName name="Det75x6" localSheetId="2">#REF!</definedName>
    <definedName name="Det75x6">#REF!</definedName>
    <definedName name="Detai_Crosstab">#REF!</definedName>
    <definedName name="Detour">"#REF!"</definedName>
    <definedName name="DEW">"#REF!"</definedName>
    <definedName name="df" localSheetId="2">#REF!</definedName>
    <definedName name="df">"#REF!"</definedName>
    <definedName name="df_1">NA()</definedName>
    <definedName name="DF_e_1">NA()</definedName>
    <definedName name="DF_i_1">NA()</definedName>
    <definedName name="DF_ve_1">NA()</definedName>
    <definedName name="DF_vi_1">NA()</definedName>
    <definedName name="dfas_1">NA()</definedName>
    <definedName name="dfd">"#REF!"</definedName>
    <definedName name="DFext">"#REF!"</definedName>
    <definedName name="dffr_1">NA()</definedName>
    <definedName name="dfg" hidden="1">{"'Sheet1'!$L$16"}</definedName>
    <definedName name="dfpf_1">NA()</definedName>
    <definedName name="DFSDF" hidden="1">{"'Sheet1'!$L$16"}</definedName>
    <definedName name="DFv_1">NA()</definedName>
    <definedName name="DFvext">"#REF!"</definedName>
    <definedName name="dfvssd" hidden="1">#REF!</definedName>
    <definedName name="DG.Dam">#REF!</definedName>
    <definedName name="DG.Duong">#REF!</definedName>
    <definedName name="DG.Matcau">#REF!</definedName>
    <definedName name="DG.Phanduoi">#REF!</definedName>
    <definedName name="dg_1">NA()</definedName>
    <definedName name="dg_5cau" localSheetId="2">"#REF!"</definedName>
    <definedName name="dg_5cau">#REF!</definedName>
    <definedName name="dg_5cau_1">NA()</definedName>
    <definedName name="dg_cau">#REF!</definedName>
    <definedName name="DG_M_C_X" localSheetId="2">"#REF!"</definedName>
    <definedName name="DG_M_C_X">#REF!</definedName>
    <definedName name="DG1M3BETONG" localSheetId="2">"#REF!"</definedName>
    <definedName name="DG1M3BETONG">#REF!</definedName>
    <definedName name="dg67_1">"#REF!"</definedName>
    <definedName name="dgbdII" localSheetId="2">#REF!</definedName>
    <definedName name="dgbdII">#REF!</definedName>
    <definedName name="dgc" localSheetId="2">"#REF!"</definedName>
    <definedName name="dgc">#REF!</definedName>
    <definedName name="DGCT_L.SON1_1">NA()</definedName>
    <definedName name="DGCT_T.Quy_P.Thuy_Q" localSheetId="2">"#REF!"</definedName>
    <definedName name="DGCT_T.Quy_P.Thuy_Q">#REF!</definedName>
    <definedName name="DGCT_T.Quy_P.Thuy_Q_1">NA()</definedName>
    <definedName name="DGCT_TRAUQUYPHUTHUY_HN" localSheetId="2">"#REF!"</definedName>
    <definedName name="DGCT_TRAUQUYPHUTHUY_HN">#REF!</definedName>
    <definedName name="DGCT_TRAUQUYPHUTHUY_HN_1">NA()</definedName>
    <definedName name="DGCTI592" localSheetId="2">#REF!</definedName>
    <definedName name="DGCTI592">#REF!</definedName>
    <definedName name="DGCTI592_1">NA()</definedName>
    <definedName name="DGCTMatCauLanCan_1">NA()</definedName>
    <definedName name="dgctp2" hidden="1">{"'Sheet1'!$L$16"}</definedName>
    <definedName name="DGCTPhanDuoi_1">NA()</definedName>
    <definedName name="dgd" localSheetId="2">"#REF!"</definedName>
    <definedName name="dgd">#REF!</definedName>
    <definedName name="DGHNoi">#REF!</definedName>
    <definedName name="dghp">"#REF!"</definedName>
    <definedName name="DGHSDT" localSheetId="2">#REF!</definedName>
    <definedName name="DGHSDT">"#REF!"</definedName>
    <definedName name="DGM_1">NA()</definedName>
    <definedName name="DGNC" localSheetId="2">#REF!</definedName>
    <definedName name="dgnc">#REF!</definedName>
    <definedName name="DGNC_1">NA()</definedName>
    <definedName name="dgqndn" localSheetId="2">#REF!</definedName>
    <definedName name="dgqndn">#REF!</definedName>
    <definedName name="dgt100_1">NA()</definedName>
    <definedName name="DGTV" localSheetId="2">#REF!</definedName>
    <definedName name="DGTV">#REF!</definedName>
    <definedName name="DGTH_1">NA()</definedName>
    <definedName name="DGTH1_1">NA()</definedName>
    <definedName name="dgth2_1">NA()</definedName>
    <definedName name="dgthss3" localSheetId="2">"#REF!"</definedName>
    <definedName name="dgthss3">#REF!</definedName>
    <definedName name="DGTR_1">NA()</definedName>
    <definedName name="dgvl" localSheetId="2">#REF!</definedName>
    <definedName name="dgvl">#REF!</definedName>
    <definedName name="dgvl_1">NA()</definedName>
    <definedName name="DGVL1_1">NA()</definedName>
    <definedName name="DGVT" localSheetId="2">#REF!</definedName>
    <definedName name="DGVT">#REF!</definedName>
    <definedName name="DGVT_1">NA()</definedName>
    <definedName name="DGVtu">"#REF!"</definedName>
    <definedName name="DGIA" localSheetId="2">"#REF!"</definedName>
    <definedName name="DGIA">#REF!</definedName>
    <definedName name="DGIA_1">NA()</definedName>
    <definedName name="DGIA2" localSheetId="2">"#REF!"</definedName>
    <definedName name="DGIA2">#REF!</definedName>
    <definedName name="dh_1">NA()</definedName>
    <definedName name="dhb">"#REF!"</definedName>
    <definedName name="dhoa_1">NA()</definedName>
    <definedName name="dhoc" localSheetId="2">#REF!</definedName>
    <definedName name="dhoc">#REF!</definedName>
    <definedName name="dhom" localSheetId="2">#REF!</definedName>
    <definedName name="dhom">#REF!</definedName>
    <definedName name="DICH11_1">NA()</definedName>
    <definedName name="dich22_1">NA()</definedName>
    <definedName name="dien" localSheetId="2">#REF!</definedName>
    <definedName name="dien" hidden="1">{"'Sheet1'!$L$16"}</definedName>
    <definedName name="dientichck" localSheetId="2">#REF!</definedName>
    <definedName name="dientichck">#REF!</definedName>
    <definedName name="Diengiai_n">"#REF!"</definedName>
    <definedName name="dim" localSheetId="2">"#REF!"</definedName>
    <definedName name="dim">#REF!</definedName>
    <definedName name="dinh_1">NA()</definedName>
    <definedName name="dinh2" localSheetId="2">#REF!</definedName>
    <definedName name="dinh2">#REF!</definedName>
    <definedName name="dinh5">#REF!</definedName>
    <definedName name="dinhdia_1">NA()</definedName>
    <definedName name="dinhmong">#REF!</definedName>
    <definedName name="Dinhmuc" localSheetId="2">#REF!</definedName>
    <definedName name="Dinhmuc">#REF!</definedName>
    <definedName name="DIS">#REF!</definedName>
    <definedName name="dis_s">"#REF!"</definedName>
    <definedName name="Discount" localSheetId="2" hidden="1">#REF!</definedName>
    <definedName name="Discount" hidden="1">#REF!</definedName>
    <definedName name="Discount_1" localSheetId="2">"#REF!"</definedName>
    <definedName name="Discount_1">NA()</definedName>
    <definedName name="Discount_2">"#REF!"</definedName>
    <definedName name="display_area_2" localSheetId="2" hidden="1">#REF!</definedName>
    <definedName name="display_area_2" hidden="1">#REF!</definedName>
    <definedName name="display_area_2_1" localSheetId="2">"#REF!"</definedName>
    <definedName name="display_area_2_1">NA()</definedName>
    <definedName name="DistFactor_d">#REF!</definedName>
    <definedName name="dk">"#REF!"</definedName>
    <definedName name="DKCO">#REF!</definedName>
    <definedName name="DKNO">#REF!</definedName>
    <definedName name="dl">#REF!</definedName>
    <definedName name="dl_1">NA()</definedName>
    <definedName name="DL15HT_1">#REF!</definedName>
    <definedName name="DL16HT_1">#REF!</definedName>
    <definedName name="DL19HT_1">#REF!</definedName>
    <definedName name="DL20HT_1">#REF!</definedName>
    <definedName name="dlap">#REF!</definedName>
    <definedName name="DLC" localSheetId="2">#REF!</definedName>
    <definedName name="DLC">#REF!</definedName>
    <definedName name="DLC_1">NA()</definedName>
    <definedName name="DLCC" localSheetId="2">#REF!</definedName>
    <definedName name="DLCC">#REF!</definedName>
    <definedName name="DLVC_1">"#REF!"</definedName>
    <definedName name="DM" localSheetId="2">#REF!</definedName>
    <definedName name="DM">#REF!</definedName>
    <definedName name="DM_1">NA()</definedName>
    <definedName name="dm1._1">NA()</definedName>
    <definedName name="dm2._1">NA()</definedName>
    <definedName name="dm56bxd" localSheetId="2">#REF!</definedName>
    <definedName name="dm56bxd">#REF!</definedName>
    <definedName name="dmat" localSheetId="2">"#REF!"</definedName>
    <definedName name="dmat">#REF!</definedName>
    <definedName name="dmdv" localSheetId="2">"#REF!"</definedName>
    <definedName name="dmdv">#REF!</definedName>
    <definedName name="DMGT" localSheetId="2">"#REF!"</definedName>
    <definedName name="DMGT">#REF!</definedName>
    <definedName name="dmh">"#REF!"</definedName>
    <definedName name="DMHD">"#REF!"</definedName>
    <definedName name="DMHH">#REF!</definedName>
    <definedName name="DMKH">"#REF!"</definedName>
    <definedName name="DMlapdatxa" localSheetId="2">"#REF!"</definedName>
    <definedName name="DMlapdatxa">#REF!</definedName>
    <definedName name="dmoi_1">NA()</definedName>
    <definedName name="DMTK" localSheetId="2">#REF!</definedName>
    <definedName name="DMTK">#REF!</definedName>
    <definedName name="DMTL" localSheetId="2">"#REF!"</definedName>
    <definedName name="DMTL">#REF!</definedName>
    <definedName name="DMVT">"#REF!"</definedName>
    <definedName name="DN" localSheetId="2">#REF!</definedName>
    <definedName name="DN">#REF!</definedName>
    <definedName name="dneo">#REF!</definedName>
    <definedName name="DÑt45x4" localSheetId="2">#REF!</definedName>
    <definedName name="DÑt45x4">#REF!</definedName>
    <definedName name="do" localSheetId="2">{"'Sheet1'!$L$16"}</definedName>
    <definedName name="do">{"'Sheet1'!$L$16"}</definedName>
    <definedName name="Do.dang.2001">"#REF!"</definedName>
    <definedName name="Do.dang.31.10">"#REF!"</definedName>
    <definedName name="do_1" localSheetId="2">{"'Sheet1'!$L$16"}</definedName>
    <definedName name="do_1_1">{"'Sheet1'!$L$16"}</definedName>
    <definedName name="do_2">{"'Sheet1'!$L$16"}</definedName>
    <definedName name="do_3">{"'Sheet1'!$L$16"}</definedName>
    <definedName name="do_4">{"'Sheet1'!$L$16"}</definedName>
    <definedName name="do_5">{"'Sheet1'!$L$16"}</definedName>
    <definedName name="do_6">{"'Sheet1'!$L$16"}</definedName>
    <definedName name="do_7">{"'Sheet1'!$L$16"}</definedName>
    <definedName name="doan1" localSheetId="2">#REF!</definedName>
    <definedName name="doan1">#REF!</definedName>
    <definedName name="doan2" localSheetId="2">#REF!</definedName>
    <definedName name="doan2">#REF!</definedName>
    <definedName name="doan3" localSheetId="2">#REF!</definedName>
    <definedName name="doan3">#REF!</definedName>
    <definedName name="doan4" localSheetId="2">#REF!</definedName>
    <definedName name="doan4">#REF!</definedName>
    <definedName name="doan5" localSheetId="2">#REF!</definedName>
    <definedName name="doan5">#REF!</definedName>
    <definedName name="doan6" localSheetId="2">#REF!</definedName>
    <definedName name="doan6">#REF!</definedName>
    <definedName name="DoanI_2" localSheetId="2">#REF!</definedName>
    <definedName name="DoanI_2">"#REF!"</definedName>
    <definedName name="DoanII_2" localSheetId="2">#REF!</definedName>
    <definedName name="DoanII_2">"#REF!"</definedName>
    <definedName name="dobt" localSheetId="2">"#REF!"</definedName>
    <definedName name="dobt">#REF!</definedName>
    <definedName name="dobt_1">NA()</definedName>
    <definedName name="DOC" localSheetId="2">"#REF!"</definedName>
    <definedName name="DOC">#REF!</definedName>
    <definedName name="Doc_1">NA()</definedName>
    <definedName name="docdoc">0.03125</definedName>
    <definedName name="doclb">"#REF!"</definedName>
    <definedName name="Document_array" localSheetId="2">{"Thuxm2.xls","Sheet1"}</definedName>
    <definedName name="Document_array">{"ÿÿÿÿÿ"}</definedName>
    <definedName name="Document_array_1" localSheetId="2">{"Book1","DT KV0.5.xls"}</definedName>
    <definedName name="Document_array_1">{"Book1"}</definedName>
    <definedName name="Document_array_11" localSheetId="2">{"Book1","DT KV0.5.xls"}</definedName>
    <definedName name="Document_array_11">{"Book1","DT KV0.5.xls"}</definedName>
    <definedName name="Document_array_12" localSheetId="2">{"Book1","DT KV0.5.xls"}</definedName>
    <definedName name="Document_array_12">{"Book1","DT KV0.5.xls"}</definedName>
    <definedName name="Document_array_2">{"ÿÿÿÿÿ"}</definedName>
    <definedName name="Document_array_21" localSheetId="2">{"Book1","Du toan chay.xls"}</definedName>
    <definedName name="Document_array_21">{"Book1","Du toan chay.xls"}</definedName>
    <definedName name="Documents_array" localSheetId="2">#REF!</definedName>
    <definedName name="Documents_array">#REF!</definedName>
    <definedName name="Documents_array_1">NA()</definedName>
    <definedName name="Documents_array_21">"#REF!"</definedName>
    <definedName name="doi3_1">NA()</definedName>
    <definedName name="Doku" localSheetId="2">"#REF!"</definedName>
    <definedName name="Doku">#REF!</definedName>
    <definedName name="dola">#REF!</definedName>
    <definedName name="dolcb">"#REF!"</definedName>
    <definedName name="Domgia4">#REF!</definedName>
    <definedName name="Don.gia">"#REF!"</definedName>
    <definedName name="Don_gia_1">NA()</definedName>
    <definedName name="DON_GIA_3282" localSheetId="2">#REF!</definedName>
    <definedName name="DON_GIA_3282">#REF!</definedName>
    <definedName name="DON_GIA_3283" localSheetId="2">#REF!</definedName>
    <definedName name="DON_GIA_3283">#REF!</definedName>
    <definedName name="DON_GIA_3285" localSheetId="2">#REF!</definedName>
    <definedName name="DON_GIA_3285">#REF!</definedName>
    <definedName name="DON_GIA_VAN_CHUYEN_36" localSheetId="2">#REF!</definedName>
    <definedName name="DON_GIA_VAN_CHUYEN_36">#REF!</definedName>
    <definedName name="Donvi" localSheetId="2">"#REF!"</definedName>
    <definedName name="Donvi">#REF!</definedName>
    <definedName name="Dong_A">"#REF!"</definedName>
    <definedName name="Dong_B">"#REF!"</definedName>
    <definedName name="Dong_coc">"#REF!"</definedName>
    <definedName name="Dong_coc_cu">"#REF!"</definedName>
    <definedName name="dongia" localSheetId="2">#REF!</definedName>
    <definedName name="Dongia">"#REF!"</definedName>
    <definedName name="dongia_1">NA()</definedName>
    <definedName name="dongia_2">NA()</definedName>
    <definedName name="dongia1_1">NA()</definedName>
    <definedName name="Dongia2">#REF!</definedName>
    <definedName name="Dongia3">#REF!</definedName>
    <definedName name="Dongia4">#REF!</definedName>
    <definedName name="Dongia5">#REF!</definedName>
    <definedName name="Dongia6">#REF!</definedName>
    <definedName name="DongiaPA1" localSheetId="2">"#REF!"</definedName>
    <definedName name="DongiaPA1">#REF!</definedName>
    <definedName name="DongiaPA2" localSheetId="2">"#REF!"</definedName>
    <definedName name="DongiaPA2">#REF!</definedName>
    <definedName name="dongiavanchuyen" localSheetId="2">"#REF!"</definedName>
    <definedName name="dongiavanchuyen">#REF!</definedName>
    <definedName name="Dot" hidden="1">{"'Sheet1'!$L$16"}</definedName>
    <definedName name="dotcong">1</definedName>
    <definedName name="DOWEL_d">#REF!</definedName>
    <definedName name="Dp_1">NA()</definedName>
    <definedName name="dps">"#REF!"</definedName>
    <definedName name="DRAFT">"#REF!"</definedName>
    <definedName name="drda">#REF!</definedName>
    <definedName name="drdat">#REF!</definedName>
    <definedName name="drf" localSheetId="2" hidden="1">#REF!</definedName>
    <definedName name="drf" hidden="1">#REF!</definedName>
    <definedName name="drn">"#REF!"</definedName>
    <definedName name="dry.." localSheetId="2">"#REF!"</definedName>
    <definedName name="dry..">#REF!</definedName>
    <definedName name="ds" localSheetId="2">#REF!</definedName>
    <definedName name="ds" hidden="1">{#N/A,#N/A,FALSE,"Chi tiÆt"}</definedName>
    <definedName name="ds_">"#REF!"</definedName>
    <definedName name="ds_1">NA()</definedName>
    <definedName name="DS_2" localSheetId="2">"#REF!"</definedName>
    <definedName name="DS_2">#REF!</definedName>
    <definedName name="DS_305">"#REF!"</definedName>
    <definedName name="DS_381">"#REF!"</definedName>
    <definedName name="DS1p1vc" localSheetId="2">#REF!</definedName>
    <definedName name="DS1p1vc">#REF!</definedName>
    <definedName name="ds1p2nc" localSheetId="2">#REF!</definedName>
    <definedName name="ds1p2nc">#REF!</definedName>
    <definedName name="ds1p2vc" localSheetId="2">#REF!</definedName>
    <definedName name="ds1p2vc">#REF!</definedName>
    <definedName name="ds1pnc" localSheetId="2">#REF!</definedName>
    <definedName name="ds1pnc">#REF!</definedName>
    <definedName name="ds1pnc_1">NA()</definedName>
    <definedName name="ds1pvl" localSheetId="2">#REF!</definedName>
    <definedName name="ds1pvl">#REF!</definedName>
    <definedName name="ds1pvl_1">NA()</definedName>
    <definedName name="ds3pctnc" localSheetId="2">#REF!</definedName>
    <definedName name="ds3pctnc">#REF!</definedName>
    <definedName name="ds3pctvc" localSheetId="2">#REF!</definedName>
    <definedName name="ds3pctvc">#REF!</definedName>
    <definedName name="ds3pctvl" localSheetId="2">#REF!</definedName>
    <definedName name="ds3pctvl">#REF!</definedName>
    <definedName name="ds3pnc" localSheetId="2">#REF!</definedName>
    <definedName name="ds3pnc">#REF!</definedName>
    <definedName name="ds3pnc_1">NA()</definedName>
    <definedName name="ds3pvl" localSheetId="2">#REF!</definedName>
    <definedName name="ds3pvl">#REF!</definedName>
    <definedName name="ds3pvl_1">NA()</definedName>
    <definedName name="dsc">"#REF!"</definedName>
    <definedName name="dsc_">"#REF!"</definedName>
    <definedName name="dsct3pnc">"#REF!"</definedName>
    <definedName name="dsct3pvl">"#REF!"</definedName>
    <definedName name="DSDC">"#REF!"</definedName>
    <definedName name="dset_1">NA()</definedName>
    <definedName name="dsf">"#REF!"</definedName>
    <definedName name="dsfsd" hidden="1">#REF!</definedName>
    <definedName name="dsh" localSheetId="2" hidden="1">#REF!</definedName>
    <definedName name="dsh" hidden="1">#REF!</definedName>
    <definedName name="dskhu" localSheetId="2">"#REF!"</definedName>
    <definedName name="dskhu">#REF!</definedName>
    <definedName name="dsm" localSheetId="2">"#REF!"</definedName>
    <definedName name="dsm">#REF!</definedName>
    <definedName name="Dsoil_1">NA()</definedName>
    <definedName name="DSPK1p1nc" localSheetId="2">#REF!</definedName>
    <definedName name="DSPK1p1nc">#REF!</definedName>
    <definedName name="DSPK1p1vl" localSheetId="2">#REF!</definedName>
    <definedName name="DSPK1p1vl">#REF!</definedName>
    <definedName name="DSPK1pnc" localSheetId="2">#REF!</definedName>
    <definedName name="DSPK1pnc">#REF!</definedName>
    <definedName name="DSPK1pvl" localSheetId="2">#REF!</definedName>
    <definedName name="DSPK1pvl">#REF!</definedName>
    <definedName name="DSTD_Clear" localSheetId="2">"#N/A"</definedName>
    <definedName name="DSTD_Clear">[0]!f92F56</definedName>
    <definedName name="DSTD_Clear_1">#N/A</definedName>
    <definedName name="DSTD_Clear_10">#N/A</definedName>
    <definedName name="DSTD_Clear_11">#N/A</definedName>
    <definedName name="DSTD_Clear_12">#N/A</definedName>
    <definedName name="DSTD_Clear_13">#N/A</definedName>
    <definedName name="DSTD_Clear_14">#N/A</definedName>
    <definedName name="DSTD_Clear_15">#N/A</definedName>
    <definedName name="DSTD_Clear_16">#N/A</definedName>
    <definedName name="DSTD_Clear_17">#N/A</definedName>
    <definedName name="DSTD_Clear_18">#N/A</definedName>
    <definedName name="DSTD_Clear_19">#N/A</definedName>
    <definedName name="DSTD_Clear_2">#N/A</definedName>
    <definedName name="DSTD_Clear_20">#N/A</definedName>
    <definedName name="DSTD_Clear_21">#N/A</definedName>
    <definedName name="DSTD_Clear_22">#N/A</definedName>
    <definedName name="DSTD_Clear_23">#N/A</definedName>
    <definedName name="DSTD_Clear_24">#N/A</definedName>
    <definedName name="DSTD_Clear_25">#N/A</definedName>
    <definedName name="DSTD_Clear_26">#N/A</definedName>
    <definedName name="DSTD_Clear_27">#N/A</definedName>
    <definedName name="DSTD_Clear_28">#N/A</definedName>
    <definedName name="DSTD_Clear_29">#N/A</definedName>
    <definedName name="DSTD_Clear_3">#N/A</definedName>
    <definedName name="DSTD_Clear_30">#N/A</definedName>
    <definedName name="DSTD_Clear_31">#N/A</definedName>
    <definedName name="DSTD_Clear_32">#N/A</definedName>
    <definedName name="DSTD_Clear_33">#N/A</definedName>
    <definedName name="DSTD_Clear_34">#N/A</definedName>
    <definedName name="DSTD_Clear_35">#N/A</definedName>
    <definedName name="DSTD_Clear_36">#N/A</definedName>
    <definedName name="DSTD_Clear_37">#N/A</definedName>
    <definedName name="DSTD_Clear_38">#N/A</definedName>
    <definedName name="DSTD_Clear_39">#N/A</definedName>
    <definedName name="DSTD_Clear_4">#N/A</definedName>
    <definedName name="DSTD_Clear_40">#N/A</definedName>
    <definedName name="DSTD_Clear_41">#N/A</definedName>
    <definedName name="DSTD_Clear_42">#N/A</definedName>
    <definedName name="DSTD_Clear_43">#N/A</definedName>
    <definedName name="DSTD_Clear_44">#N/A</definedName>
    <definedName name="DSTD_Clear_45">#N/A</definedName>
    <definedName name="DSTD_Clear_46">#N/A</definedName>
    <definedName name="DSTD_Clear_47">#N/A</definedName>
    <definedName name="DSTD_Clear_48">#N/A</definedName>
    <definedName name="DSTD_Clear_49">#N/A</definedName>
    <definedName name="DSTD_Clear_5">#N/A</definedName>
    <definedName name="DSTD_Clear_50">#N/A</definedName>
    <definedName name="DSTD_Clear_51">#N/A</definedName>
    <definedName name="DSTD_Clear_52">#N/A</definedName>
    <definedName name="DSTD_Clear_6">#N/A</definedName>
    <definedName name="DSTD_Clear_7">#N/A</definedName>
    <definedName name="DSTD_Clear_8">#N/A</definedName>
    <definedName name="DSTD_Clear_9">#N/A</definedName>
    <definedName name="DSTinh" localSheetId="2">"#REF!"</definedName>
    <definedName name="DSTinh">#REF!</definedName>
    <definedName name="DSUMDATA" localSheetId="2">#REF!</definedName>
    <definedName name="DSUMDATA">#REF!</definedName>
    <definedName name="DSUMDATA_1">NA()</definedName>
    <definedName name="Dsup_1">NA()</definedName>
    <definedName name="Dt_">#REF!</definedName>
    <definedName name="dt_1">NA()</definedName>
    <definedName name="DT_VKHNN" localSheetId="2">"#REF!"</definedName>
    <definedName name="DT_VKHNN">#REF!</definedName>
    <definedName name="DTBH" localSheetId="2">"#REF!"</definedName>
    <definedName name="DTBH">#REF!</definedName>
    <definedName name="DTCTANG_BD" localSheetId="2">"#REF!"</definedName>
    <definedName name="DTCTANG_BD">#REF!</definedName>
    <definedName name="DTCTANG_HT_BD" localSheetId="2">"#REF!"</definedName>
    <definedName name="DTCTANG_HT_BD">#REF!</definedName>
    <definedName name="DTCTANG_HT_KT" localSheetId="2">"#REF!"</definedName>
    <definedName name="DTCTANG_HT_KT">#REF!</definedName>
    <definedName name="DTCTANG_KT" localSheetId="2">"#REF!"</definedName>
    <definedName name="DTCTANG_KT">#REF!</definedName>
    <definedName name="dtdt" localSheetId="2">"#REF!"</definedName>
    <definedName name="dtdt">#REF!</definedName>
    <definedName name="dtich1" localSheetId="2">#REF!</definedName>
    <definedName name="dtich1">#REF!</definedName>
    <definedName name="dtich2" localSheetId="2">#REF!</definedName>
    <definedName name="dtich2">#REF!</definedName>
    <definedName name="dtich3" localSheetId="2">#REF!</definedName>
    <definedName name="dtich3">#REF!</definedName>
    <definedName name="dtich4" localSheetId="2">#REF!</definedName>
    <definedName name="dtich4">#REF!</definedName>
    <definedName name="dtich5" localSheetId="2">#REF!</definedName>
    <definedName name="dtich5">#REF!</definedName>
    <definedName name="dtich6" localSheetId="2">#REF!</definedName>
    <definedName name="dtich6">#REF!</definedName>
    <definedName name="DTKS" localSheetId="2">#REF!</definedName>
    <definedName name="DTKS">"#REF!"</definedName>
    <definedName name="DTLA">"#REF!"</definedName>
    <definedName name="DTNX">#REF!</definedName>
    <definedName name="DTT" localSheetId="2">"#REF!"</definedName>
    <definedName name="DTT">#REF!</definedName>
    <definedName name="DTT_1">NA()</definedName>
    <definedName name="dttdb" localSheetId="2">"#REF!"</definedName>
    <definedName name="dttdb">#REF!</definedName>
    <definedName name="dttdb_1">NA()</definedName>
    <definedName name="dttdg" localSheetId="2">"#REF!"</definedName>
    <definedName name="dttdg">#REF!</definedName>
    <definedName name="dttdg_1">NA()</definedName>
    <definedName name="DTHU">"#REF!"</definedName>
    <definedName name="DU_TOAN_CHI_TIET_CONG_TO" localSheetId="2">#REF!</definedName>
    <definedName name="DU_TOAN_CHI_TIET_CONG_TO">#REF!</definedName>
    <definedName name="DU_TOAN_CHI_TIET_DZ22KV" localSheetId="2">#REF!</definedName>
    <definedName name="DU_TOAN_CHI_TIET_DZ22KV">#REF!</definedName>
    <definedName name="DU_TOAN_CHI_TIET_KHO_BAI" localSheetId="2">#REF!</definedName>
    <definedName name="DU_TOAN_CHI_TIET_KHO_BAI">#REF!</definedName>
    <definedName name="duccong">"#REF!"</definedName>
    <definedName name="DUDAUCO">"#REF!"</definedName>
    <definedName name="DUDAUNO">"#REF!"</definedName>
    <definedName name="dui">"#REF!"</definedName>
    <definedName name="dui15_1">NA()</definedName>
    <definedName name="dung" localSheetId="2">{"'Sheet1'!$L$16"}</definedName>
    <definedName name="dung">{"'Sheet1'!$L$16"}</definedName>
    <definedName name="duoi" localSheetId="2">"#REF!"</definedName>
    <definedName name="duoi">#REF!</definedName>
    <definedName name="duoi_1">#REF!</definedName>
    <definedName name="duong_1">#REF!</definedName>
    <definedName name="Duong_373" localSheetId="2">"#REF!"</definedName>
    <definedName name="Duong_373">#REF!</definedName>
    <definedName name="Duong_dau_cau">"#REF!"</definedName>
    <definedName name="Duong_tam">"#REF!"</definedName>
    <definedName name="duong04_1">NA()</definedName>
    <definedName name="duong1_1">NA()</definedName>
    <definedName name="duong2_1">NA()</definedName>
    <definedName name="duong3_1">NA()</definedName>
    <definedName name="duong4_1">NA()</definedName>
    <definedName name="duong5_1">NA()</definedName>
    <definedName name="DuongLoai1" localSheetId="2">#REF!</definedName>
    <definedName name="DuongLoai1">"#REF!"</definedName>
    <definedName name="DuongLoai2" localSheetId="2">#REF!</definedName>
    <definedName name="DuongLoai2">"#REF!"</definedName>
    <definedName name="DuongLoai3" localSheetId="2">#REF!</definedName>
    <definedName name="DuongLoai3">"#REF!"</definedName>
    <definedName name="DuongLoai4" localSheetId="2">#REF!</definedName>
    <definedName name="DuongLoai4">"#REF!"</definedName>
    <definedName name="DuongLoai5" localSheetId="2">#REF!</definedName>
    <definedName name="DuongLoai5">"#REF!"</definedName>
    <definedName name="Duongnaco" hidden="1">{"'Sheet1'!$L$16"}</definedName>
    <definedName name="duongvt" hidden="1">{"'Sheet1'!$L$16"}</definedName>
    <definedName name="DUT" localSheetId="2">#REF!</definedName>
    <definedName name="DUT">#REF!</definedName>
    <definedName name="DUT_1">NA()</definedName>
    <definedName name="dutoan_1">NA()</definedName>
    <definedName name="DutoanDongmo" localSheetId="2">#REF!</definedName>
    <definedName name="DutoanDongmo">#REF!</definedName>
    <definedName name="DutoanDongmo_1">NA()</definedName>
    <definedName name="dva._1">NA()</definedName>
    <definedName name="dvb._1">NA()</definedName>
    <definedName name="dvc._1">NA()</definedName>
    <definedName name="dvgfsgdsdg" hidden="1">#REF!</definedName>
    <definedName name="dvql" localSheetId="2">"#REF!"</definedName>
    <definedName name="dvql">#REF!</definedName>
    <definedName name="dw_1">NA()</definedName>
    <definedName name="Dwall_1">NA()</definedName>
    <definedName name="dxd">#REF!</definedName>
    <definedName name="DYÕ" localSheetId="2">"#REF!"</definedName>
    <definedName name="DYÕ">#REF!</definedName>
    <definedName name="DZ_04" localSheetId="2">"#REF!"</definedName>
    <definedName name="DZ_04">#REF!</definedName>
    <definedName name="DZ_35">#REF!</definedName>
    <definedName name="đs" hidden="1">{"'Sheet1'!$L$16"}</definedName>
    <definedName name="E.chandoc">8.875</definedName>
    <definedName name="E.PC">10.438</definedName>
    <definedName name="E.PVI">12</definedName>
    <definedName name="e___1">NA()</definedName>
    <definedName name="e__1">NA()</definedName>
    <definedName name="e__Chi_phÝ_chung___NC_1">NA()</definedName>
    <definedName name="e_1">NA()</definedName>
    <definedName name="ë_1">NA()</definedName>
    <definedName name="e_d">#REF!</definedName>
    <definedName name="E_p_Echm_1">#REF!</definedName>
    <definedName name="E1.000_1">NA()</definedName>
    <definedName name="E1.010_1">NA()</definedName>
    <definedName name="E1.020_1">NA()</definedName>
    <definedName name="E1.200_1">NA()</definedName>
    <definedName name="E1.210_1">NA()</definedName>
    <definedName name="E1.220_1">NA()</definedName>
    <definedName name="E1.300_1">NA()</definedName>
    <definedName name="E1.310_1">NA()</definedName>
    <definedName name="E1.320_1">NA()</definedName>
    <definedName name="E1.400_1">NA()</definedName>
    <definedName name="E1.410_1">NA()</definedName>
    <definedName name="E1.420_1">NA()</definedName>
    <definedName name="E1.500_1">NA()</definedName>
    <definedName name="E1.510_1">NA()</definedName>
    <definedName name="E1.520_1">NA()</definedName>
    <definedName name="E1.600_1">NA()</definedName>
    <definedName name="E1.611_1">NA()</definedName>
    <definedName name="E1.631_1">NA()</definedName>
    <definedName name="E2.000_1">NA()</definedName>
    <definedName name="E2.000A_1">NA()</definedName>
    <definedName name="E2.010_1">NA()</definedName>
    <definedName name="E2.010A_1">NA()</definedName>
    <definedName name="E2.020_1">NA()</definedName>
    <definedName name="E2.020A_1">NA()</definedName>
    <definedName name="E2.100_1">NA()</definedName>
    <definedName name="E2.100A_1">NA()</definedName>
    <definedName name="E2.110_1">NA()</definedName>
    <definedName name="E2.110A_1">NA()</definedName>
    <definedName name="E2.120_1">NA()</definedName>
    <definedName name="E2.120A_1">NA()</definedName>
    <definedName name="E3.000_1">NA()</definedName>
    <definedName name="E3.010_1">NA()</definedName>
    <definedName name="E3.020_1">NA()</definedName>
    <definedName name="E3.031_1">NA()</definedName>
    <definedName name="E3.032_1">NA()</definedName>
    <definedName name="E3.033_1">NA()</definedName>
    <definedName name="E4.001_1">NA()</definedName>
    <definedName name="E4.011_1">NA()</definedName>
    <definedName name="E4.021_1">NA()</definedName>
    <definedName name="E4.101_1">NA()</definedName>
    <definedName name="E4.111_1">NA()</definedName>
    <definedName name="E4.121_1">NA()</definedName>
    <definedName name="E5.010_1">NA()</definedName>
    <definedName name="E5.020_1">NA()</definedName>
    <definedName name="E5.030_1">NA()</definedName>
    <definedName name="E6.001_1">NA()</definedName>
    <definedName name="E6.002_1">NA()</definedName>
    <definedName name="E6.011_1">NA()</definedName>
    <definedName name="E6.012_1">NA()</definedName>
    <definedName name="ë74_1">NA()</definedName>
    <definedName name="E99999_1">NA()</definedName>
    <definedName name="Ea" localSheetId="2">"#REF!"</definedName>
    <definedName name="Ea">#REF!</definedName>
    <definedName name="EARTH">"#REF!"</definedName>
    <definedName name="Eb" localSheetId="2">#REF!</definedName>
    <definedName name="Eb">"#REF!"</definedName>
    <definedName name="Eb_1">NA()</definedName>
    <definedName name="Ebdam" localSheetId="2">#REF!</definedName>
    <definedName name="Ebdam">#REF!</definedName>
    <definedName name="EBT" localSheetId="2">"#REF!"</definedName>
    <definedName name="EBT">#REF!</definedName>
    <definedName name="EBT_1">NA()</definedName>
    <definedName name="Ec">"#REF!"</definedName>
    <definedName name="Ec_">"#REF!"</definedName>
    <definedName name="ecb_1">NA()</definedName>
    <definedName name="Ecdc" localSheetId="2">"#REF!"</definedName>
    <definedName name="Ecdc">#REF!</definedName>
    <definedName name="Ecdc_1">NA()</definedName>
    <definedName name="Ecoc">"#REF!"</definedName>
    <definedName name="Ecot1" localSheetId="2">#REF!</definedName>
    <definedName name="Ecot1">#REF!</definedName>
    <definedName name="ecx_1">NA()</definedName>
    <definedName name="ech_1">NA()</definedName>
    <definedName name="Echm_1">#REF!</definedName>
    <definedName name="Edge_Support">#REF!</definedName>
    <definedName name="EDR" localSheetId="2">#REF!</definedName>
    <definedName name="EDR">#REF!</definedName>
    <definedName name="EDR_1">NA()</definedName>
    <definedName name="ee_1">NA()</definedName>
    <definedName name="eee">"#REF!"</definedName>
    <definedName name="EF">#REF!</definedName>
    <definedName name="Eff_min" localSheetId="2">"#REF!"</definedName>
    <definedName name="Eff_min">#REF!</definedName>
    <definedName name="Effective_Joint_Spacing">#REF!</definedName>
    <definedName name="EI">"#REF!"</definedName>
    <definedName name="EIRR11_1">NA()</definedName>
    <definedName name="EIRR22_1">NA()</definedName>
    <definedName name="EL2.">#REF!</definedName>
    <definedName name="EL2__1">NA()</definedName>
    <definedName name="EL3__1">NA()</definedName>
    <definedName name="EL4__1">NA()</definedName>
    <definedName name="EL5__1">NA()</definedName>
    <definedName name="ELa_1">NA()</definedName>
    <definedName name="elan">"#REF!"</definedName>
    <definedName name="Elastic_Modulus_Base">#REF!</definedName>
    <definedName name="Elastic_Modulus_Slab">#REF!</definedName>
    <definedName name="ELb_1">NA()</definedName>
    <definedName name="ELc_1">NA()</definedName>
    <definedName name="ELsf_1">NA()</definedName>
    <definedName name="ELso_1">NA()</definedName>
    <definedName name="Email" localSheetId="2">#REF!</definedName>
    <definedName name="Email">"#REF!"</definedName>
    <definedName name="Email_1">NA()</definedName>
    <definedName name="emb" localSheetId="2">#REF!</definedName>
    <definedName name="emb">#REF!</definedName>
    <definedName name="En">"#REF!"</definedName>
    <definedName name="en_1">NA()</definedName>
    <definedName name="end" localSheetId="2">#REF!</definedName>
    <definedName name="end">#REF!</definedName>
    <definedName name="End_1" localSheetId="2">#REF!</definedName>
    <definedName name="End_1">#REF!</definedName>
    <definedName name="End_1_1">NA()</definedName>
    <definedName name="End_10" localSheetId="2">#REF!</definedName>
    <definedName name="End_10">#REF!</definedName>
    <definedName name="End_10_1">NA()</definedName>
    <definedName name="End_11" localSheetId="2">#REF!</definedName>
    <definedName name="End_11">#REF!</definedName>
    <definedName name="End_11_1">NA()</definedName>
    <definedName name="End_12" localSheetId="2">#REF!</definedName>
    <definedName name="End_12">#REF!</definedName>
    <definedName name="End_12_1">NA()</definedName>
    <definedName name="End_13" localSheetId="2">#REF!</definedName>
    <definedName name="End_13">#REF!</definedName>
    <definedName name="End_13_1">NA()</definedName>
    <definedName name="End_2" localSheetId="2">#REF!</definedName>
    <definedName name="End_2">#REF!</definedName>
    <definedName name="End_2_1">NA()</definedName>
    <definedName name="End_3" localSheetId="2">#REF!</definedName>
    <definedName name="End_3">#REF!</definedName>
    <definedName name="End_3_1">NA()</definedName>
    <definedName name="End_4" localSheetId="2">#REF!</definedName>
    <definedName name="End_4">#REF!</definedName>
    <definedName name="End_4_1">NA()</definedName>
    <definedName name="End_5" localSheetId="2">#REF!</definedName>
    <definedName name="End_5">#REF!</definedName>
    <definedName name="End_5_1">NA()</definedName>
    <definedName name="End_6" localSheetId="2">#REF!</definedName>
    <definedName name="End_6">#REF!</definedName>
    <definedName name="End_6_1">NA()</definedName>
    <definedName name="End_7" localSheetId="2">#REF!</definedName>
    <definedName name="End_7">#REF!</definedName>
    <definedName name="End_7_1">NA()</definedName>
    <definedName name="End_8" localSheetId="2">#REF!</definedName>
    <definedName name="End_8">#REF!</definedName>
    <definedName name="End_8_1">NA()</definedName>
    <definedName name="End_9" localSheetId="2">#REF!</definedName>
    <definedName name="End_9">#REF!</definedName>
    <definedName name="End_9_1">NA()</definedName>
    <definedName name="Eo">"#REF!"</definedName>
    <definedName name="epcoc">"#REF!"</definedName>
    <definedName name="epsilon">"#REF!"</definedName>
    <definedName name="epsilond">"#REF!"</definedName>
    <definedName name="EQ">"#REF!"</definedName>
    <definedName name="EQI" localSheetId="2">#REF!</definedName>
    <definedName name="EQI">#REF!</definedName>
    <definedName name="EQI_1">NA()</definedName>
    <definedName name="EQP">"#REF!"</definedName>
    <definedName name="er">#REF!</definedName>
    <definedName name="Es_">"#REF!"</definedName>
    <definedName name="Es_1">NA()</definedName>
    <definedName name="Est._Vol">"#REF!"</definedName>
    <definedName name="eta">"#REF!"</definedName>
    <definedName name="etad">"#REF!"</definedName>
    <definedName name="ETCDC" localSheetId="2">"#REF!"</definedName>
    <definedName name="ETCDC">#REF!</definedName>
    <definedName name="ETCDC_1">NA()</definedName>
    <definedName name="EVNB" localSheetId="2">#REF!</definedName>
    <definedName name="EVNB">#REF!</definedName>
    <definedName name="EVNB_1">NA()</definedName>
    <definedName name="ex" localSheetId="2">#REF!</definedName>
    <definedName name="ex">"#REF!"</definedName>
    <definedName name="EX_1">NA()</definedName>
    <definedName name="Ex_L">"#REF!"</definedName>
    <definedName name="EX_Length_373" localSheetId="2">"#REF!"</definedName>
    <definedName name="EX_Length_373">#REF!</definedName>
    <definedName name="EXC" localSheetId="2">"#REF!"</definedName>
    <definedName name="EXC">#REF!</definedName>
    <definedName name="EXC_1">NA()</definedName>
    <definedName name="Excel_BuiltIn__FilterDatabase_3">NA()</definedName>
    <definedName name="Excel_BuiltIn_Auto_Close_21">"#REF!"</definedName>
    <definedName name="Excel_BuiltIn_Auto_Open_21">"#REF!"</definedName>
    <definedName name="Excel_BuiltIn_Criteria_1">NA()</definedName>
    <definedName name="Excel_BuiltIn_Database">"#REF!"</definedName>
    <definedName name="Excel_BuiltIn_Database_1">"#REF!"</definedName>
    <definedName name="Excel_BuiltIn_Extract">"#REF!"</definedName>
    <definedName name="Excel_BuiltIn_Extract_1" localSheetId="2">"#REF!"</definedName>
    <definedName name="Excel_BuiltIn_Extract_1">NA()</definedName>
    <definedName name="Excel_BuiltIn_Extract_17">"#REF!"</definedName>
    <definedName name="Excel_BuiltIn_Extract_21">"#REF!"</definedName>
    <definedName name="Excel_BuiltIn_Print_Area" localSheetId="2">"#REF!"</definedName>
    <definedName name="Excel_BuiltIn_Print_Area">NA()</definedName>
    <definedName name="Excel_BuiltIn_Print_Area_1" localSheetId="2">"#REF!"</definedName>
    <definedName name="Excel_BuiltIn_Print_Area_1">NA()</definedName>
    <definedName name="Excel_BuiltIn_Print_Area_16">"#REF!"</definedName>
    <definedName name="Excel_BuiltIn_Print_Area_17">"#REF!"</definedName>
    <definedName name="Excel_BuiltIn_Print_Area_21">"#REF!"</definedName>
    <definedName name="Excel_BuiltIn_Print_Titles" localSheetId="2">"#REF!"</definedName>
    <definedName name="Excel_BuiltIn_Print_Titles">NA()</definedName>
    <definedName name="Excel_BuiltIn_Print_Titles_1" localSheetId="2">"#REF!"</definedName>
    <definedName name="Excel_BuiltIn_Print_Titles_1">NA()</definedName>
    <definedName name="Excel_BuiltIn_Print_Titles_15">"#REF!"</definedName>
    <definedName name="Excel_BuiltIn_Print_Titles_16">"#REF!"</definedName>
    <definedName name="Excel_BuiltIn_Print_Titles_17">"#REF!"</definedName>
    <definedName name="Excel_BuiltIn_Print_Titles_2">NA()</definedName>
    <definedName name="Excel_BuiltIn_Print_Titles_21">"#REF!"</definedName>
    <definedName name="Excel_BuiltIn_Recorder_1">NA()</definedName>
    <definedName name="Excell_HCM">#REF!</definedName>
    <definedName name="EXCH" localSheetId="2">"#REF!"</definedName>
    <definedName name="EXCH">#REF!</definedName>
    <definedName name="EXCH_1">NA()</definedName>
    <definedName name="EXPORT" localSheetId="2">"#REF!"</definedName>
    <definedName name="EXPORT">#REF!</definedName>
    <definedName name="_xlnm.Extract">#REF!</definedName>
    <definedName name="ey_1">#REF!</definedName>
    <definedName name="Êt_cÊp_IV">#REF!</definedName>
    <definedName name="f" localSheetId="2">#REF!</definedName>
    <definedName name="f">#REF!</definedName>
    <definedName name="F.10_1">NA()</definedName>
    <definedName name="F.7_1">NA()</definedName>
    <definedName name="F.9_1">NA()</definedName>
    <definedName name="f__Céng___d___e_1">NA()</definedName>
    <definedName name="f_1">NA()</definedName>
    <definedName name="f_2">NA()</definedName>
    <definedName name="f_2_1">NA()</definedName>
    <definedName name="f_21_1">NA()</definedName>
    <definedName name="f_22_1">NA()</definedName>
    <definedName name="f_23_1">NA()</definedName>
    <definedName name="f_24_1">NA()</definedName>
    <definedName name="f_3_1">NA()</definedName>
    <definedName name="f_31_1">NA()</definedName>
    <definedName name="f_32_1">NA()</definedName>
    <definedName name="F_33_1">NA()</definedName>
    <definedName name="f_34_1">NA()</definedName>
    <definedName name="f_4_1">NA()</definedName>
    <definedName name="f_41_1">NA()</definedName>
    <definedName name="f_42_1">NA()</definedName>
    <definedName name="f_43_1">NA()</definedName>
    <definedName name="f_44_1">NA()</definedName>
    <definedName name="f_9a1_1">NA()</definedName>
    <definedName name="f_9a2_1">NA()</definedName>
    <definedName name="f_9a3_1">NA()</definedName>
    <definedName name="f_9a4_1">NA()</definedName>
    <definedName name="f_9b1_1">NA()</definedName>
    <definedName name="f_9b2_1">NA()</definedName>
    <definedName name="f_9b3_1">NA()</definedName>
    <definedName name="f_9b4_1">NA()</definedName>
    <definedName name="F_Class1" localSheetId="2">"#REF!"</definedName>
    <definedName name="F_Class1">#REF!</definedName>
    <definedName name="F_Class2" localSheetId="2">"#REF!"</definedName>
    <definedName name="F_Class2">#REF!</definedName>
    <definedName name="F_Class3" localSheetId="2">"#REF!"</definedName>
    <definedName name="F_Class3">#REF!</definedName>
    <definedName name="F_Class4" localSheetId="2">"#REF!"</definedName>
    <definedName name="F_Class4">#REF!</definedName>
    <definedName name="F_Class5" localSheetId="2">"#REF!"</definedName>
    <definedName name="F_Class5">#REF!</definedName>
    <definedName name="f_cs">"#REF!"</definedName>
    <definedName name="F0.000_1">NA()</definedName>
    <definedName name="F0.010_1">NA()</definedName>
    <definedName name="F0.020_1">NA()</definedName>
    <definedName name="F0.100_1">NA()</definedName>
    <definedName name="F0.110_1">NA()</definedName>
    <definedName name="F0.120_1">NA()</definedName>
    <definedName name="F0.200_1">NA()</definedName>
    <definedName name="F0.210_1">NA()</definedName>
    <definedName name="F0.220_1">NA()</definedName>
    <definedName name="F0.300_1">NA()</definedName>
    <definedName name="F0.310_1">NA()</definedName>
    <definedName name="F0.320_1">NA()</definedName>
    <definedName name="F1.000_1">NA()</definedName>
    <definedName name="F1.010_1">NA()</definedName>
    <definedName name="F1.020_1">NA()</definedName>
    <definedName name="F1.100_1">NA()</definedName>
    <definedName name="F1.110_1">NA()</definedName>
    <definedName name="F1.120_1">NA()</definedName>
    <definedName name="F1.130_1">NA()</definedName>
    <definedName name="F1.140_1">NA()</definedName>
    <definedName name="F1.150_1">NA()</definedName>
    <definedName name="F1bo" localSheetId="2">"#REF!"</definedName>
    <definedName name="F1bo">#REF!</definedName>
    <definedName name="F1bo_1">NA()</definedName>
    <definedName name="F2.001_1">NA()</definedName>
    <definedName name="F2.011_1">NA()</definedName>
    <definedName name="F2.021_1">NA()</definedName>
    <definedName name="F2.031_1">NA()</definedName>
    <definedName name="F2.041_1">NA()</definedName>
    <definedName name="F2.051_1">NA()</definedName>
    <definedName name="F2.052_1">NA()</definedName>
    <definedName name="F2.061_1">NA()</definedName>
    <definedName name="F2.071_1">NA()</definedName>
    <definedName name="F2.101_1">NA()</definedName>
    <definedName name="F2.111_1">NA()</definedName>
    <definedName name="F2.121_1">NA()</definedName>
    <definedName name="F2.131_1">NA()</definedName>
    <definedName name="F2.141_1">NA()</definedName>
    <definedName name="F2.200_1">NA()</definedName>
    <definedName name="F2.210_1">NA()</definedName>
    <definedName name="F2.220_1">NA()</definedName>
    <definedName name="F2.230_1">NA()</definedName>
    <definedName name="F2.240_1">NA()</definedName>
    <definedName name="F2.250_1">NA()</definedName>
    <definedName name="F2.300_1">NA()</definedName>
    <definedName name="F2.310_1">NA()</definedName>
    <definedName name="F2.320_1">NA()</definedName>
    <definedName name="F20B86">"#REF!"</definedName>
    <definedName name="F3.000_1">NA()</definedName>
    <definedName name="F3.010_1">NA()</definedName>
    <definedName name="F3.020_1">NA()</definedName>
    <definedName name="F3.030_1">NA()</definedName>
    <definedName name="F3.100_1">NA()</definedName>
    <definedName name="F3.110_1">NA()</definedName>
    <definedName name="F3.120_1">NA()</definedName>
    <definedName name="F3.130_1">NA()</definedName>
    <definedName name="F4.000_1">NA()</definedName>
    <definedName name="F4.010_1">NA()</definedName>
    <definedName name="F4.020_1">NA()</definedName>
    <definedName name="F4.030_1">NA()</definedName>
    <definedName name="F4.100_1">NA()</definedName>
    <definedName name="F4.120_1">NA()</definedName>
    <definedName name="F4.140_1">NA()</definedName>
    <definedName name="F4.160_1">NA()</definedName>
    <definedName name="F4.200_1">NA()</definedName>
    <definedName name="F4.220_1">NA()</definedName>
    <definedName name="F4.240_1">NA()</definedName>
    <definedName name="F4.260_1">NA()</definedName>
    <definedName name="F4.300_1">NA()</definedName>
    <definedName name="F4.320_1">NA()</definedName>
    <definedName name="F4.340_1">NA()</definedName>
    <definedName name="F4.400_1">NA()</definedName>
    <definedName name="F4.420_1">NA()</definedName>
    <definedName name="F4.440_1">NA()</definedName>
    <definedName name="F4.500_1">NA()</definedName>
    <definedName name="F4.530_1">NA()</definedName>
    <definedName name="F4.550_1">NA()</definedName>
    <definedName name="F4.570_1">NA()</definedName>
    <definedName name="F4.600_1">NA()</definedName>
    <definedName name="F4.610_1">NA()</definedName>
    <definedName name="F4.620_1">NA()</definedName>
    <definedName name="F4.700_1">NA()</definedName>
    <definedName name="F4.730_1">NA()</definedName>
    <definedName name="F4.740_1">NA()</definedName>
    <definedName name="F4.800_1">NA()</definedName>
    <definedName name="F4.830_1">NA()</definedName>
    <definedName name="F4.840_1">NA()</definedName>
    <definedName name="F5.01_1">NA()</definedName>
    <definedName name="F5.02_1">NA()</definedName>
    <definedName name="F5.03_1">NA()</definedName>
    <definedName name="F5.04_1">NA()</definedName>
    <definedName name="F5.05_1">NA()</definedName>
    <definedName name="F5.11_1">NA()</definedName>
    <definedName name="F5.12_1">NA()</definedName>
    <definedName name="F5.13_1">NA()</definedName>
    <definedName name="F5.14_1">NA()</definedName>
    <definedName name="F5.15_1">NA()</definedName>
    <definedName name="f5_1">{"'Sheet1'!$L$16"}</definedName>
    <definedName name="f5_1_1">{"'Sheet1'!$L$16"}</definedName>
    <definedName name="f5_1_1_1">{"'Sheet1'!$L$16"}</definedName>
    <definedName name="f5_2">{"'Sheet1'!$L$16"}</definedName>
    <definedName name="f5_2_1">{"'Sheet1'!$L$16"}</definedName>
    <definedName name="f5_3">{"'Sheet1'!$L$16"}</definedName>
    <definedName name="f5_3_1">{"'Sheet1'!$L$16"}</definedName>
    <definedName name="f5_4">{"'Sheet1'!$L$16"}</definedName>
    <definedName name="f5_4_1">{"'Sheet1'!$L$16"}</definedName>
    <definedName name="f5_5">{"'Sheet1'!$L$16"}</definedName>
    <definedName name="f5_5_1">{"'Sheet1'!$L$16"}</definedName>
    <definedName name="f5_6">{"'Sheet1'!$L$16"}</definedName>
    <definedName name="f5_6_1">{"'Sheet1'!$L$16"}</definedName>
    <definedName name="f5_7">{"'Sheet1'!$L$16"}</definedName>
    <definedName name="f5_7_1">{"'Sheet1'!$L$16"}</definedName>
    <definedName name="F6.001_1">NA()</definedName>
    <definedName name="F6.002_1">NA()</definedName>
    <definedName name="F6.003_1">NA()</definedName>
    <definedName name="F6.004_1">NA()</definedName>
    <definedName name="f82E46" localSheetId="2">"#REF!"</definedName>
    <definedName name="f82E46">#REF!</definedName>
    <definedName name="f92F56" localSheetId="2">#REF!</definedName>
    <definedName name="f92F56">#REF!</definedName>
    <definedName name="f92F56_1" localSheetId="2">"#REF!"</definedName>
    <definedName name="f92F56_1">NA()</definedName>
    <definedName name="fa_1">NA()</definedName>
    <definedName name="faasdf" hidden="1">#REF!</definedName>
    <definedName name="fac">#REF!</definedName>
    <definedName name="FACTOR" localSheetId="2">#REF!</definedName>
    <definedName name="FACTOR">#REF!</definedName>
    <definedName name="FACTOR_1">NA()</definedName>
    <definedName name="factor_g">"#REF!"</definedName>
    <definedName name="fasf" hidden="1">{"'Sheet1'!$L$16"}</definedName>
    <definedName name="Fault_d">#REF!</definedName>
    <definedName name="Fault_nd">#REF!</definedName>
    <definedName name="FaultCriticalGT25">#REF!</definedName>
    <definedName name="FaultCriticalLT25">#REF!</definedName>
    <definedName name="Fax" localSheetId="2">#REF!</definedName>
    <definedName name="Fax">#REF!</definedName>
    <definedName name="Fax_1">NA()</definedName>
    <definedName name="FAXNO">#REF!</definedName>
    <definedName name="Fay" localSheetId="2">"#REF!"</definedName>
    <definedName name="Fay">#REF!</definedName>
    <definedName name="fb_1">NA()</definedName>
    <definedName name="fbsdggdsf" localSheetId="2">{"DZ-TDTB2.XLS","Dcksat.xls"}</definedName>
    <definedName name="fbsdggdsf">{"DZ-TDTB2.XLS","Dcksat.xls"}</definedName>
    <definedName name="fbsdggdsf_1">{"DZ-TDTB2.XLS","Dcksat.xls"}</definedName>
    <definedName name="Fc" localSheetId="2">"#REF!"</definedName>
    <definedName name="fc">#REF!</definedName>
    <definedName name="fc._1">NA()</definedName>
    <definedName name="fc_" localSheetId="2">"#REF!"</definedName>
    <definedName name="fc_">#REF!</definedName>
    <definedName name="fc__1">NA()</definedName>
    <definedName name="fc_1">#REF!</definedName>
    <definedName name="FC_TOTAL_1">NA()</definedName>
    <definedName name="FC5_total" localSheetId="2">"#REF!"</definedName>
    <definedName name="FC5_total">#REF!</definedName>
    <definedName name="FC6_total" localSheetId="2">"#REF!"</definedName>
    <definedName name="FC6_total">#REF!</definedName>
    <definedName name="fcc">#REF!</definedName>
    <definedName name="fci">"#REF!"</definedName>
    <definedName name="Fcoc" localSheetId="2">"#REF!"</definedName>
    <definedName name="fcoc">#REF!</definedName>
    <definedName name="FCode" localSheetId="2" hidden="1">#REF!</definedName>
    <definedName name="FCode" hidden="1">#REF!</definedName>
    <definedName name="FCode_1" localSheetId="2">"#REF!"</definedName>
    <definedName name="FCode_1">NA()</definedName>
    <definedName name="fcp">"#REF!"</definedName>
    <definedName name="fcs">"#REF!"</definedName>
    <definedName name="fD_1">NA()</definedName>
    <definedName name="Fdam">"#REF!"</definedName>
    <definedName name="Fdaymong" localSheetId="2">"#REF!"</definedName>
    <definedName name="Fdaymong">#REF!</definedName>
    <definedName name="fddd_1">NA()</definedName>
    <definedName name="fdfsf" hidden="1">{#N/A,#N/A,FALSE,"Chi tiÆt"}</definedName>
    <definedName name="fdg" hidden="1">{"'Sheet1'!$L$16"}</definedName>
    <definedName name="FDR" localSheetId="2">#REF!</definedName>
    <definedName name="FDR">#REF!</definedName>
    <definedName name="FDR_1">NA()</definedName>
    <definedName name="Fe">"#REF!"</definedName>
    <definedName name="ff_1">NA()</definedName>
    <definedName name="fff" localSheetId="2" hidden="1">{"'Sheet1'!$L$16"}</definedName>
    <definedName name="fff" hidden="1">{"'Sheet1'!$L$16"}</definedName>
    <definedName name="fff_1" localSheetId="2">{"'Sheet1'!$L$16"}</definedName>
    <definedName name="fff_1">{"'Sheet1'!$L$16"}</definedName>
    <definedName name="fff_1_1">{"'Sheet1'!$L$16"}</definedName>
    <definedName name="fff_2">{"'Sheet1'!$L$16"}</definedName>
    <definedName name="fff_3">{"'Sheet1'!$L$16"}</definedName>
    <definedName name="fff_4">{"'Sheet1'!$L$16"}</definedName>
    <definedName name="fff_5">{"'Sheet1'!$L$16"}</definedName>
    <definedName name="fff_6">{"'Sheet1'!$L$16"}</definedName>
    <definedName name="FFF_7">BlankMacro1</definedName>
    <definedName name="fff_8">{"'Sheet1'!$L$16"}</definedName>
    <definedName name="fg" localSheetId="2">{"'Sheet1'!$L$16"}</definedName>
    <definedName name="Fg">#REF!</definedName>
    <definedName name="fg_1" localSheetId="2">{"'Sheet1'!$L$16"}</definedName>
    <definedName name="Fg_1">NA()</definedName>
    <definedName name="fg_1_1">{"'Sheet1'!$L$16"}</definedName>
    <definedName name="fg_2">{"'Sheet1'!$L$16"}</definedName>
    <definedName name="fg_3">{"'Sheet1'!$L$16"}</definedName>
    <definedName name="fg_4">{"'Sheet1'!$L$16"}</definedName>
    <definedName name="fg_5">{"'Sheet1'!$L$16"}</definedName>
    <definedName name="fg_6">{"'Sheet1'!$L$16"}</definedName>
    <definedName name="fg_7">{"'Sheet1'!$L$16"}</definedName>
    <definedName name="fggggg">#REF!</definedName>
    <definedName name="fghghgh">"#REF!"</definedName>
    <definedName name="fh" localSheetId="2">"#REF!"</definedName>
    <definedName name="Fh">#REF!</definedName>
    <definedName name="Fh_1">NA()</definedName>
    <definedName name="fI" localSheetId="2">"#REF!"</definedName>
    <definedName name="Fi">#REF!</definedName>
    <definedName name="FI_12">4820</definedName>
    <definedName name="FI_d">#REF!</definedName>
    <definedName name="Fi_f">#REF!</definedName>
    <definedName name="FI_nd">#REF!</definedName>
    <definedName name="fII">"#REF!"</definedName>
    <definedName name="FIL" localSheetId="2">"#REF!"</definedName>
    <definedName name="FIL">#REF!</definedName>
    <definedName name="FILE" localSheetId="2">"#REF!"</definedName>
    <definedName name="FILE">#REF!</definedName>
    <definedName name="finclb">"#REF!"</definedName>
    <definedName name="FIT" localSheetId="2">"blankmacro1"</definedName>
    <definedName name="FIT">BlankMacro1</definedName>
    <definedName name="FIT_1">BlankMacro1</definedName>
    <definedName name="Fitb_1">NA()</definedName>
    <definedName name="FITT2" localSheetId="2">"blankmacro1"</definedName>
    <definedName name="FITT2">BlankMacro1</definedName>
    <definedName name="FITT2_1">BlankMacro1</definedName>
    <definedName name="FITTING2" localSheetId="2">"blankmacro1"</definedName>
    <definedName name="FITTING2">BlankMacro1</definedName>
    <definedName name="FITTING2_1">BlankMacro1</definedName>
    <definedName name="fj_1">NA()</definedName>
    <definedName name="fjh">"#REF!"</definedName>
    <definedName name="FL">"#REF!"</definedName>
    <definedName name="FlexZZ" localSheetId="2">"#REF!"</definedName>
    <definedName name="FlexZZ">#REF!</definedName>
    <definedName name="FLG" localSheetId="2">"blankmacro1"</definedName>
    <definedName name="FLG">BlankMacro1</definedName>
    <definedName name="FLG_1">BlankMacro1</definedName>
    <definedName name="Flv">#REF!</definedName>
    <definedName name="Fnc">"#REF!"</definedName>
    <definedName name="Fng" localSheetId="2">"#REF!"</definedName>
    <definedName name="Fng">#REF!</definedName>
    <definedName name="Fng_1">NA()</definedName>
    <definedName name="FO">"#N/A"</definedName>
    <definedName name="foo" localSheetId="2">"errorhandler_1"</definedName>
    <definedName name="foo">ErrorHandler_1</definedName>
    <definedName name="foo_1">ErrorHandler_1</definedName>
    <definedName name="Formula">#REF!</definedName>
    <definedName name="FP_2">NA()</definedName>
    <definedName name="FP_3">NA()</definedName>
    <definedName name="FP_4">NA()</definedName>
    <definedName name="FP_5">NA()</definedName>
    <definedName name="FP_6">NA()</definedName>
    <definedName name="FP_7">#REF!</definedName>
    <definedName name="FP_8">NA()</definedName>
    <definedName name="fpa_1">NA()</definedName>
    <definedName name="fpc_1">NA()</definedName>
    <definedName name="fpe_1">NA()</definedName>
    <definedName name="fpf_1">NA()</definedName>
    <definedName name="fpj_1">NA()</definedName>
    <definedName name="fps_1">NA()</definedName>
    <definedName name="fpu_1">NA()</definedName>
    <definedName name="fr">"#REF!"</definedName>
    <definedName name="fr_ani" localSheetId="2">"#REF!"</definedName>
    <definedName name="fr_ani">#REF!</definedName>
    <definedName name="frK_bls" localSheetId="2">"#REF!"</definedName>
    <definedName name="frK_bls">#REF!</definedName>
    <definedName name="frN_bls" localSheetId="2">"#REF!"</definedName>
    <definedName name="frN_bls">#REF!</definedName>
    <definedName name="frP_bls" localSheetId="2">"#REF!"</definedName>
    <definedName name="frP_bls">#REF!</definedName>
    <definedName name="frt" hidden="1">{"'Sheet1'!$L$16"}</definedName>
    <definedName name="fs" localSheetId="2">"#REF!"</definedName>
    <definedName name="FS">#REF!</definedName>
    <definedName name="fs_1">NA()</definedName>
    <definedName name="fsd" hidden="1">{"'Sheet1'!$L$16"}</definedName>
    <definedName name="fsdfdsf" localSheetId="2">{"'Sheet1'!$L$16"}</definedName>
    <definedName name="fsdfdsf" hidden="1">{"'Sheet1'!$L$16"}</definedName>
    <definedName name="fsdfdsf_1" localSheetId="2">{"'Sheet1'!$L$16"}</definedName>
    <definedName name="fsdfdsf_1">{"'Sheet1'!$L$16"}</definedName>
    <definedName name="fsdfdsf_1_1">{"'Sheet1'!$L$16"}</definedName>
    <definedName name="fsdfdsf_2">{"'Sheet1'!$L$16"}</definedName>
    <definedName name="fsdfdsf_3">{"'Sheet1'!$L$16"}</definedName>
    <definedName name="fsdfdsf_4">{"'Sheet1'!$L$16"}</definedName>
    <definedName name="fsdfdsf_5">{"'Sheet1'!$L$16"}</definedName>
    <definedName name="fsdfdsf_6">{"'Sheet1'!$L$16"}</definedName>
    <definedName name="fsdfdsf_7">{"'Sheet1'!$L$16"}</definedName>
    <definedName name="fse">"#REF!"</definedName>
    <definedName name="fses_1">NA()</definedName>
    <definedName name="fsf">"#REF!"</definedName>
    <definedName name="fso">"#REF!"</definedName>
    <definedName name="Ft" localSheetId="2">"#REF!"</definedName>
    <definedName name="Ft">#REF!</definedName>
    <definedName name="Ft_">#REF!</definedName>
    <definedName name="ftd" localSheetId="2">"#REF!"</definedName>
    <definedName name="ftd">#REF!</definedName>
    <definedName name="ftd_1">NA()</definedName>
    <definedName name="fth" localSheetId="2">"#REF!"</definedName>
    <definedName name="fth">#REF!</definedName>
    <definedName name="fth_1">NA()</definedName>
    <definedName name="fu">#REF!</definedName>
    <definedName name="fuji" localSheetId="2">#REF!</definedName>
    <definedName name="fuji">#REF!</definedName>
    <definedName name="fum">#REF!</definedName>
    <definedName name="fv">"#REF!"</definedName>
    <definedName name="Fvn_fri">"#REF!"</definedName>
    <definedName name="fy" localSheetId="2">"#REF!"</definedName>
    <definedName name="fy">#REF!</definedName>
    <definedName name="fy._1">NA()</definedName>
    <definedName name="Fy_" localSheetId="2">"#REF!"</definedName>
    <definedName name="Fy_">#REF!</definedName>
    <definedName name="fy_1">#REF!</definedName>
    <definedName name="fys_1">NA()</definedName>
    <definedName name="g" localSheetId="2" hidden="1">{"'Sheet1'!$L$16"}</definedName>
    <definedName name="g" hidden="1">{"'Sheet1'!$L$16"}</definedName>
    <definedName name="g_" localSheetId="2">"#REF!"</definedName>
    <definedName name="g_">#REF!</definedName>
    <definedName name="g__1">NA()</definedName>
    <definedName name="g__Thu_nhËp_chÞu_thuÕ_tÝnh_tr_íc___f_1">NA()</definedName>
    <definedName name="g_1" localSheetId="2">{"'Sheet1'!$L$16"}</definedName>
    <definedName name="g_1">NA()</definedName>
    <definedName name="g_1_1">{"'Sheet1'!$L$16"}</definedName>
    <definedName name="g_2">{"'Sheet1'!$L$16"}</definedName>
    <definedName name="g_2_1">{"'Sheet1'!$L$16"}</definedName>
    <definedName name="g_3">{"'Sheet1'!$L$16"}</definedName>
    <definedName name="g_3_1">{"'Sheet1'!$L$16"}</definedName>
    <definedName name="g_4">{"'Sheet1'!$L$16"}</definedName>
    <definedName name="g_5">{"'Sheet1'!$L$16"}</definedName>
    <definedName name="g_6">{"'Sheet1'!$L$16"}</definedName>
    <definedName name="g_7">{"'Sheet1'!$L$16"}</definedName>
    <definedName name="g_8">{"'Sheet1'!$L$16"}</definedName>
    <definedName name="G_ME" localSheetId="2">#REF!</definedName>
    <definedName name="G_ME">#REF!</definedName>
    <definedName name="G_section_1">NA()</definedName>
    <definedName name="G0.000_1">NA()</definedName>
    <definedName name="G0.010_1">NA()</definedName>
    <definedName name="G0.020_1">NA()</definedName>
    <definedName name="G0.100_1">NA()</definedName>
    <definedName name="G0.110_1">NA()</definedName>
    <definedName name="G0.120_1">NA()</definedName>
    <definedName name="g1._1">NA()</definedName>
    <definedName name="G1.000_1">NA()</definedName>
    <definedName name="G1.011_1">NA()</definedName>
    <definedName name="G1.021_1">NA()</definedName>
    <definedName name="G1.031_1">NA()</definedName>
    <definedName name="G1.041_1">NA()</definedName>
    <definedName name="G1.051_1">NA()</definedName>
    <definedName name="g2._1">NA()</definedName>
    <definedName name="G2.000_1">NA()</definedName>
    <definedName name="G2.010_1">NA()</definedName>
    <definedName name="G2.020_1">NA()</definedName>
    <definedName name="G2.030_1">NA()</definedName>
    <definedName name="G3.000_1">NA()</definedName>
    <definedName name="G3.011_1">NA()</definedName>
    <definedName name="G3.021_1">NA()</definedName>
    <definedName name="G3.031_1">NA()</definedName>
    <definedName name="G3.041_1">NA()</definedName>
    <definedName name="G3.100_1">NA()</definedName>
    <definedName name="G3.111_1">NA()</definedName>
    <definedName name="G3.121_1">NA()</definedName>
    <definedName name="G3.131_1">NA()</definedName>
    <definedName name="G3.141_1">NA()</definedName>
    <definedName name="G3.201_1">NA()</definedName>
    <definedName name="G3.211_1">NA()</definedName>
    <definedName name="G3.221_1">NA()</definedName>
    <definedName name="G3.231_1">NA()</definedName>
    <definedName name="G3.241_1">NA()</definedName>
    <definedName name="G3.301_1">NA()</definedName>
    <definedName name="G3.311_1">NA()</definedName>
    <definedName name="G3.321_1">NA()</definedName>
    <definedName name="G3.331_1">NA()</definedName>
    <definedName name="G3.341_1">NA()</definedName>
    <definedName name="G4.000_1">NA()</definedName>
    <definedName name="G4.010_1">NA()</definedName>
    <definedName name="G4.020_1">NA()</definedName>
    <definedName name="G4.030_1">NA()</definedName>
    <definedName name="G4.040_1">NA()</definedName>
    <definedName name="G4.101_1">NA()</definedName>
    <definedName name="G4.111_1">NA()</definedName>
    <definedName name="G4.121_1">NA()</definedName>
    <definedName name="G4.131_1">NA()</definedName>
    <definedName name="G4.141_1">NA()</definedName>
    <definedName name="G4.151_1">NA()</definedName>
    <definedName name="G4.161_1">NA()</definedName>
    <definedName name="G4.171_1">NA()</definedName>
    <definedName name="G4.200_1">NA()</definedName>
    <definedName name="G4.210_1">NA()</definedName>
    <definedName name="G4.220_1">NA()</definedName>
    <definedName name="Ga">"#REF!"</definedName>
    <definedName name="gach" localSheetId="2">#REF!</definedName>
    <definedName name="gach">"#REF!"</definedName>
    <definedName name="gach_1">NA()</definedName>
    <definedName name="Gachce_1">NA()</definedName>
    <definedName name="gachchongtron">#REF!</definedName>
    <definedName name="gachlanem">#REF!</definedName>
    <definedName name="gachtuy">#REF!</definedName>
    <definedName name="gachvo_1">NA()</definedName>
    <definedName name="GAHT" localSheetId="2">#REF!</definedName>
    <definedName name="GAHT">#REF!</definedName>
    <definedName name="GaicapbocCuXLPEPVCPVCloaiCEVV18den35kV" localSheetId="2">"#REF!"</definedName>
    <definedName name="GaicapbocCuXLPEPVCPVCloaiCEVV18den35kV">#REF!</definedName>
    <definedName name="Gald">"#REF!"</definedName>
    <definedName name="gama" localSheetId="2">#REF!</definedName>
    <definedName name="gama">"#REF!"</definedName>
    <definedName name="gama_1">NA()</definedName>
    <definedName name="Gamadam" localSheetId="2">#REF!</definedName>
    <definedName name="Gamadam">#REF!</definedName>
    <definedName name="gamatc_1">NA()</definedName>
    <definedName name="gas">#REF!</definedName>
    <definedName name="gas_1">NA()</definedName>
    <definedName name="Gb_1">NA()</definedName>
    <definedName name="GBT_1">NA()</definedName>
    <definedName name="gc">#REF!</definedName>
    <definedName name="gc_1">NA()</definedName>
    <definedName name="GC_CT">"#REF!"</definedName>
    <definedName name="GC_CT1_1">NA()</definedName>
    <definedName name="GC_DN" localSheetId="2">#REF!</definedName>
    <definedName name="GC_DN">#REF!</definedName>
    <definedName name="GC_HT" localSheetId="2">#REF!</definedName>
    <definedName name="GC_HT">#REF!</definedName>
    <definedName name="GC_TD" localSheetId="2">#REF!</definedName>
    <definedName name="GC_TD">#REF!</definedName>
    <definedName name="gce">"#REF!"</definedName>
    <definedName name="gcm_1">NA()</definedName>
    <definedName name="gcp_1">NA()</definedName>
    <definedName name="Gcpk">"#REF!"</definedName>
    <definedName name="GCS" localSheetId="2">"#REF!"</definedName>
    <definedName name="GCS">#REF!</definedName>
    <definedName name="gcs_1">NA()</definedName>
    <definedName name="gchi">#REF!</definedName>
    <definedName name="gchi_1">NA()</definedName>
    <definedName name="gchong_1">NA()</definedName>
    <definedName name="gd">#REF!</definedName>
    <definedName name="GD_1" localSheetId="2">"#REF!"</definedName>
    <definedName name="gd_1">NA()</definedName>
    <definedName name="GD_2">"#REF!"</definedName>
    <definedName name="gdgd" hidden="1">#N/A</definedName>
    <definedName name="GDL" localSheetId="2">"#REF!"</definedName>
    <definedName name="GDL">#REF!</definedName>
    <definedName name="gDst">"#REF!"</definedName>
    <definedName name="GDTD" localSheetId="2">"#REF!"</definedName>
    <definedName name="GDTD">#REF!</definedName>
    <definedName name="geff" localSheetId="2">"#REF!"</definedName>
    <definedName name="geff">#REF!</definedName>
    <definedName name="geo" localSheetId="2">#REF!</definedName>
    <definedName name="geo">#REF!</definedName>
    <definedName name="getrtertertert" localSheetId="2">"blankmacro1"</definedName>
    <definedName name="getrtertertert">BlankMacro1</definedName>
    <definedName name="getrtertertert_1">BlankMacro1</definedName>
    <definedName name="gf_1">NA()</definedName>
    <definedName name="gfd" hidden="1">{"'Sheet1'!$L$16"}</definedName>
    <definedName name="gfdgdfgd" hidden="1">#N/A</definedName>
    <definedName name="gfdgfd" hidden="1">{"'Sheet1'!$L$16"}</definedName>
    <definedName name="gfjh">#REF!</definedName>
    <definedName name="gft" hidden="1">{#N/A,#N/A,FALSE,"Chi tiÆt"}</definedName>
    <definedName name="gg" localSheetId="2">#REF!</definedName>
    <definedName name="gg">#REF!</definedName>
    <definedName name="gg_1">NA()</definedName>
    <definedName name="ggdgd" hidden="1">#N/A</definedName>
    <definedName name="ggg">#REF!</definedName>
    <definedName name="ggsdg" hidden="1">#N/A</definedName>
    <definedName name="ggsf" hidden="1">#N/A</definedName>
    <definedName name="Ghi_chó">#REF!</definedName>
    <definedName name="ghichu" localSheetId="2">"#REF!"</definedName>
    <definedName name="ghichu">#REF!</definedName>
    <definedName name="ghichu_1">NA()</definedName>
    <definedName name="ghip" localSheetId="2">#REF!</definedName>
    <definedName name="ghip">#REF!</definedName>
    <definedName name="gIItc">#REF!</definedName>
    <definedName name="gIItt">#REF!</definedName>
    <definedName name="GJ" localSheetId="2">"#REF!"</definedName>
    <definedName name="gj">#REF!</definedName>
    <definedName name="gjh">"#REF!"</definedName>
    <definedName name="gkcn">#REF!</definedName>
    <definedName name="gkGTGT" localSheetId="2">"#REF!"</definedName>
    <definedName name="gkGTGT">#REF!</definedName>
    <definedName name="gkGTGT_1">NA()</definedName>
    <definedName name="gkkjl" localSheetId="2">{"'Sheet1'!$L$16"}</definedName>
    <definedName name="gkkjl">{"'Sheet1'!$L$16"}</definedName>
    <definedName name="gkkjl_1" localSheetId="2">{"'Sheet1'!$L$16"}</definedName>
    <definedName name="gkkjl_1">{"'Sheet1'!$L$16"}</definedName>
    <definedName name="gkkjl_1_1">{"'Sheet1'!$L$16"}</definedName>
    <definedName name="gkkjl_2">{"'Sheet1'!$L$16"}</definedName>
    <definedName name="gkkjl_3">{"'Sheet1'!$L$16"}</definedName>
    <definedName name="gkkjl_4">{"'Sheet1'!$L$16"}</definedName>
    <definedName name="gkkjl_5">{"'Sheet1'!$L$16"}</definedName>
    <definedName name="gkkjl_6">{"'Sheet1'!$L$16"}</definedName>
    <definedName name="gkkjl_7">{"'Sheet1'!$L$16"}</definedName>
    <definedName name="gl3p" localSheetId="2">#REF!</definedName>
    <definedName name="gl3p">#REF!</definedName>
    <definedName name="gl3p_1">NA()</definedName>
    <definedName name="gld" localSheetId="2">"#REF!"</definedName>
    <definedName name="gld">#REF!</definedName>
    <definedName name="GLL">#REF!</definedName>
    <definedName name="gLst">"#REF!"</definedName>
    <definedName name="gm">"#REF!"</definedName>
    <definedName name="GMs">"#REF!"</definedName>
    <definedName name="GMSTC">"#REF!"</definedName>
    <definedName name="gnc_1">NA()</definedName>
    <definedName name="GNmd">"#REF!"</definedName>
    <definedName name="gntc">"#REF!"</definedName>
    <definedName name="go">"#REF!"</definedName>
    <definedName name="go_1">NA()</definedName>
    <definedName name="GoBack_1">NA()</definedName>
    <definedName name="GoBack_2">NA()</definedName>
    <definedName name="GoBack_3">NA()</definedName>
    <definedName name="GoBack_4">NA()</definedName>
    <definedName name="GoBack_5">NA()</definedName>
    <definedName name="goc_1">NA()</definedName>
    <definedName name="Goc32x3" localSheetId="2">#REF!</definedName>
    <definedName name="Goc32x3">#REF!</definedName>
    <definedName name="Goc35x3" localSheetId="2">#REF!</definedName>
    <definedName name="Goc35x3">#REF!</definedName>
    <definedName name="Goc40x4" localSheetId="2">#REF!</definedName>
    <definedName name="Goc40x4">#REF!</definedName>
    <definedName name="Goc45x4" localSheetId="2">#REF!</definedName>
    <definedName name="Goc45x4">#REF!</definedName>
    <definedName name="Goc50x5" localSheetId="2">#REF!</definedName>
    <definedName name="Goc50x5">#REF!</definedName>
    <definedName name="Goc63x6" localSheetId="2">#REF!</definedName>
    <definedName name="Goc63x6">#REF!</definedName>
    <definedName name="Goc75x6" localSheetId="2">#REF!</definedName>
    <definedName name="Goc75x6">#REF!</definedName>
    <definedName name="gochong_1">NA()</definedName>
    <definedName name="gochongcay_1">NA()</definedName>
    <definedName name="Goi8_1">{"'Sheet1'!$L$16"}</definedName>
    <definedName name="Goi8_1_1">{"'Sheet1'!$L$16"}</definedName>
    <definedName name="Goi8_2">{"'Sheet1'!$L$16"}</definedName>
    <definedName name="Goi8_3">{"'Sheet1'!$L$16"}</definedName>
    <definedName name="Goi8_4">{"'Sheet1'!$L$16"}</definedName>
    <definedName name="Goi8_5">{"'Sheet1'!$L$16"}</definedName>
    <definedName name="Goi8_6">{"'Sheet1'!$L$16"}</definedName>
    <definedName name="Goi8_7">{"'Sheet1'!$L$16"}</definedName>
    <definedName name="gonep_1">NA()</definedName>
    <definedName name="govan" localSheetId="2">#REF!</definedName>
    <definedName name="govan">#REF!</definedName>
    <definedName name="GOVAP1">#REF!</definedName>
    <definedName name="GOVAP2">#REF!</definedName>
    <definedName name="GP" localSheetId="2">"#REF!"</definedName>
    <definedName name="GP">#REF!</definedName>
    <definedName name="GPMB" hidden="1">{"Offgrid",#N/A,FALSE,"OFFGRID";"Region",#N/A,FALSE,"REGION";"Offgrid -2",#N/A,FALSE,"OFFGRID";"WTP",#N/A,FALSE,"WTP";"WTP -2",#N/A,FALSE,"WTP";"Project",#N/A,FALSE,"PROJECT";"Summary -2",#N/A,FALSE,"SUMMARY"}</definedName>
    <definedName name="gps">"#REF!"</definedName>
    <definedName name="GPT_GROUNDING_PT_1">NA()</definedName>
    <definedName name="GPT_GROUNDING_PT_2">NA()</definedName>
    <definedName name="GPT_GROUNDING_PT_3">NA()</definedName>
    <definedName name="GPT_GROUNDING_PT_4">NA()</definedName>
    <definedName name="GPT_GROUNDING_PT_5">NA()</definedName>
    <definedName name="GPT_GROUNDING_PT_6">NA()</definedName>
    <definedName name="GPT_GROUNDING_PT_7">NA()</definedName>
    <definedName name="Gqlda">"#REF!"</definedName>
    <definedName name="gra" hidden="1">{"'Sheet1'!$L$16"}</definedName>
    <definedName name="grB" localSheetId="2">"#REF!"</definedName>
    <definedName name="grB">#REF!</definedName>
    <definedName name="grC_1">NA()</definedName>
    <definedName name="grD_1">NA()</definedName>
    <definedName name="GRFICM" localSheetId="2">"#REF!"</definedName>
    <definedName name="GRFICM">#REF!</definedName>
    <definedName name="GRID" localSheetId="2">"#REF!"</definedName>
    <definedName name="GRID">#REF!</definedName>
    <definedName name="GRID_1">#REF!</definedName>
    <definedName name="gs_1">NA()</definedName>
    <definedName name="gse" localSheetId="2">"#REF!"</definedName>
    <definedName name="gse">#REF!</definedName>
    <definedName name="gsgsg" hidden="1">#N/A</definedName>
    <definedName name="gsgsgs" hidden="1">#N/A</definedName>
    <definedName name="GSTC">"#REF!"</definedName>
    <definedName name="gt" localSheetId="2">"#REF!"</definedName>
    <definedName name="gt">#REF!</definedName>
    <definedName name="GT_1">NA()</definedName>
    <definedName name="Gtb" localSheetId="2">#REF!</definedName>
    <definedName name="Gtb">"#REF!"</definedName>
    <definedName name="gtb_1">NA()</definedName>
    <definedName name="gtbtt" localSheetId="2">#REF!</definedName>
    <definedName name="gtbtt">#REF!</definedName>
    <definedName name="gtc">#REF!</definedName>
    <definedName name="gtc_1">NA()</definedName>
    <definedName name="gtchen_1">NA()</definedName>
    <definedName name="GTDTCTANG_HT_NC_BD" localSheetId="2">"#REF!"</definedName>
    <definedName name="GTDTCTANG_HT_NC_BD">#REF!</definedName>
    <definedName name="GTDTCTANG_HT_NC_KT" localSheetId="2">"#REF!"</definedName>
    <definedName name="GTDTCTANG_HT_NC_KT">#REF!</definedName>
    <definedName name="GTDTCTANG_HT_VL_BD" localSheetId="2">"#REF!"</definedName>
    <definedName name="GTDTCTANG_HT_VL_BD">#REF!</definedName>
    <definedName name="GTDTCTANG_HT_VL_KT" localSheetId="2">"#REF!"</definedName>
    <definedName name="GTDTCTANG_HT_VL_KT">#REF!</definedName>
    <definedName name="GTDTCTANG_NC_BD" localSheetId="2">"#REF!"</definedName>
    <definedName name="GTDTCTANG_NC_BD">#REF!</definedName>
    <definedName name="GTDTCTANG_NC_KT" localSheetId="2">"#REF!"</definedName>
    <definedName name="GTDTCTANG_NC_KT">#REF!</definedName>
    <definedName name="GTDTCTANG_VL_BD" localSheetId="2">"#REF!"</definedName>
    <definedName name="GTDTCTANG_VL_BD">#REF!</definedName>
    <definedName name="GTDTCTANG_VL_KT" localSheetId="2">"#REF!"</definedName>
    <definedName name="GTDTCTANG_VL_KT">#REF!</definedName>
    <definedName name="GTDTXL" localSheetId="2">"#REF!"</definedName>
    <definedName name="GTDTXL">#REF!</definedName>
    <definedName name="gtst" localSheetId="2">#REF!</definedName>
    <definedName name="gtst">#REF!</definedName>
    <definedName name="GTTB">"#REF!"</definedName>
    <definedName name="GTXL" localSheetId="2">#REF!</definedName>
    <definedName name="GTXL">#REF!</definedName>
    <definedName name="GTXL_1" localSheetId="2">"#REF!"</definedName>
    <definedName name="GTXL_1">NA()</definedName>
    <definedName name="GTXL3">"#REF!"</definedName>
    <definedName name="Gthe" localSheetId="2">"#REF!"</definedName>
    <definedName name="Gthe">#REF!</definedName>
    <definedName name="GTRI" localSheetId="2">"#REF!"</definedName>
    <definedName name="GTRI">#REF!</definedName>
    <definedName name="gvan" localSheetId="2">#REF!</definedName>
    <definedName name="gvan">#REF!</definedName>
    <definedName name="GVL_LDT" localSheetId="2">"#REF!"</definedName>
    <definedName name="GVL_LDT">#REF!</definedName>
    <definedName name="GVL_LDT_1">NA()</definedName>
    <definedName name="gvt_1">NA()</definedName>
    <definedName name="gWst">"#REF!"</definedName>
    <definedName name="gx">"#REF!"</definedName>
    <definedName name="Gxd">"#REF!"</definedName>
    <definedName name="Gxet_1">NA()</definedName>
    <definedName name="Gxl" localSheetId="2">#REF!</definedName>
    <definedName name="Gxl">#REF!</definedName>
    <definedName name="gxltt" localSheetId="2">#REF!</definedName>
    <definedName name="gxltt">#REF!</definedName>
    <definedName name="Gxltt_1">NA()</definedName>
    <definedName name="gxm">#REF!</definedName>
    <definedName name="gxm_1">NA()</definedName>
    <definedName name="GXMAX" localSheetId="2">"#REF!"</definedName>
    <definedName name="GXMAX">#REF!</definedName>
    <definedName name="GXMIN" localSheetId="2">"#REF!"</definedName>
    <definedName name="GXMIN">#REF!</definedName>
    <definedName name="GYMAX" localSheetId="2">"#REF!"</definedName>
    <definedName name="GYMAX">#REF!</definedName>
    <definedName name="GYMIN" localSheetId="2">"#REF!"</definedName>
    <definedName name="GYMIN">#REF!</definedName>
    <definedName name="gi" localSheetId="2">"#REF!"</definedName>
    <definedName name="gi">0.4</definedName>
    <definedName name="gia" localSheetId="2">#REF!</definedName>
    <definedName name="gia">#REF!</definedName>
    <definedName name="gia_1">NA()</definedName>
    <definedName name="Gia_CT" localSheetId="2">#REF!</definedName>
    <definedName name="Gia_CT">#REF!</definedName>
    <definedName name="GIA_CU_LY_VAN_CHUYEN" localSheetId="2">#REF!</definedName>
    <definedName name="GIA_CU_LY_VAN_CHUYEN">#REF!</definedName>
    <definedName name="gia_den_bu">"#REF!"</definedName>
    <definedName name="GIA_LANGSON_1">NA()</definedName>
    <definedName name="gia_tien" localSheetId="2">#REF!</definedName>
    <definedName name="Gia_tien">#REF!</definedName>
    <definedName name="gia_tien_1" localSheetId="2">"#REF!"</definedName>
    <definedName name="gia_tien_1">#REF!</definedName>
    <definedName name="gia_tien_2" localSheetId="2">"#REF!"</definedName>
    <definedName name="gia_tien_2">#REF!</definedName>
    <definedName name="gia_tien_3" localSheetId="2">"#REF!"</definedName>
    <definedName name="gia_tien_3">#REF!</definedName>
    <definedName name="gia_tien_BTN" localSheetId="2">#REF!</definedName>
    <definedName name="gia_tien_BTN">#REF!</definedName>
    <definedName name="gia_tien_BTN_1">#REF!</definedName>
    <definedName name="gia_tri_1BTN" localSheetId="2">"#REF!"</definedName>
    <definedName name="gia_tri_1BTN">#REF!</definedName>
    <definedName name="gia_tri_2BTN" localSheetId="2">"#REF!"</definedName>
    <definedName name="gia_tri_2BTN">#REF!</definedName>
    <definedName name="gia_tri_3BTN" localSheetId="2">"#REF!"</definedName>
    <definedName name="gia_tri_3BTN">#REF!</definedName>
    <definedName name="Gia_VT" localSheetId="2">#REF!</definedName>
    <definedName name="Gia_VT">#REF!</definedName>
    <definedName name="GiacapAvanxoanLVABCXLPE" localSheetId="2">"#REF!"</definedName>
    <definedName name="GiacapAvanxoanLVABCXLPE">#REF!</definedName>
    <definedName name="GiacapbocCuXLPEPVCDSTAPVCloaiCEVVST" localSheetId="2">"#REF!"</definedName>
    <definedName name="GiacapbocCuXLPEPVCDSTAPVCloaiCEVVST">#REF!</definedName>
    <definedName name="GiacapbocCuXLPEPVCDSTPVCloaiCEVVST12den24kV" localSheetId="2">"#REF!"</definedName>
    <definedName name="GiacapbocCuXLPEPVCDSTPVCloaiCEVVST12den24kV">#REF!</definedName>
    <definedName name="GiacapbocCuXLPEPVCDSTPVCloaiCEVVST18den35kV" localSheetId="2">"#REF!"</definedName>
    <definedName name="GiacapbocCuXLPEPVCDSTPVCloaiCEVVST18den35kV">#REF!</definedName>
    <definedName name="GiacapbocCuXLPEPVCloaiCEV" localSheetId="2">"#REF!"</definedName>
    <definedName name="GiacapbocCuXLPEPVCloaiCEV">#REF!</definedName>
    <definedName name="GiacapbocCuXLPEPVCloaiCEV12den24kV" localSheetId="2">"#REF!"</definedName>
    <definedName name="GiacapbocCuXLPEPVCloaiCEV12den24kV">#REF!</definedName>
    <definedName name="GiacapbocCuXLPEPVCloaiCEV18den35kV" localSheetId="2">"#REF!"</definedName>
    <definedName name="GiacapbocCuXLPEPVCloaiCEV18den35kV">#REF!</definedName>
    <definedName name="GiacapbocCuXLPEPVCPVCloaiCEVV12den24kV" localSheetId="2">"#REF!"</definedName>
    <definedName name="GiacapbocCuXLPEPVCPVCloaiCEVV12den24kV">#REF!</definedName>
    <definedName name="GiacapbocCuXLPEPVCSWPVCloaiCEVVSW12den24kV" localSheetId="2">"#REF!"</definedName>
    <definedName name="GiacapbocCuXLPEPVCSWPVCloaiCEVVSW12den24kV">#REF!</definedName>
    <definedName name="GiacapbocCuXLPEPVCSWPVCloaiCEVVSW18den35kV" localSheetId="2">"#REF!"</definedName>
    <definedName name="GiacapbocCuXLPEPVCSWPVCloaiCEVVSW18den35kV">#REF!</definedName>
    <definedName name="giacong_1">#REF!</definedName>
    <definedName name="GiadayACbocPVC" localSheetId="2">"#REF!"</definedName>
    <definedName name="GiadayACbocPVC">#REF!</definedName>
    <definedName name="GiadayAS" localSheetId="2">"#REF!"</definedName>
    <definedName name="GiadayAS">#REF!</definedName>
    <definedName name="GiadayAtran" localSheetId="2">"#REF!"</definedName>
    <definedName name="GiadayAtran">#REF!</definedName>
    <definedName name="GiadayAV" localSheetId="2">"#REF!"</definedName>
    <definedName name="GiadayAV">#REF!</definedName>
    <definedName name="GiadayAXLPE1kVlkyhieuAE" localSheetId="2">"#REF!"</definedName>
    <definedName name="GiadayAXLPE1kVlkyhieuAE">#REF!</definedName>
    <definedName name="GiadaycapCEV" localSheetId="2">"#REF!"</definedName>
    <definedName name="GiadaycapCEV">#REF!</definedName>
    <definedName name="GiadaycapCuPVC600V" localSheetId="2">"#REF!"</definedName>
    <definedName name="GiadaycapCuPVC600V">#REF!</definedName>
    <definedName name="GiadayCVV" localSheetId="2">"#REF!"</definedName>
    <definedName name="GiadayCVV">#REF!</definedName>
    <definedName name="GiadayMtran" localSheetId="2">"#REF!"</definedName>
    <definedName name="GiadayMtran">#REF!</definedName>
    <definedName name="GIAGIAOVLHT">#REF!</definedName>
    <definedName name="Giai_doan">"#REF!"</definedName>
    <definedName name="giam">"#REF!"</definedName>
    <definedName name="Giasatthep" localSheetId="2">"#REF!"</definedName>
    <definedName name="Giasatthep">#REF!</definedName>
    <definedName name="GIATB_1">NA()</definedName>
    <definedName name="giatien">"#REF!"</definedName>
    <definedName name="Giavatlieukhac" localSheetId="2">"#REF!"</definedName>
    <definedName name="Giavatlieukhac">#REF!</definedName>
    <definedName name="GIAVL_TRALY" localSheetId="2">"#REF!"</definedName>
    <definedName name="GIAVL_TRALY">#REF!</definedName>
    <definedName name="GIAVL_TRALY_1">NA()</definedName>
    <definedName name="GIAVLCCT_1">"#REF!"</definedName>
    <definedName name="GIAVLHT">#REF!</definedName>
    <definedName name="GIAVLIEUTN" localSheetId="2">#REF!</definedName>
    <definedName name="GIAVLIEUTN">#REF!</definedName>
    <definedName name="GiaVT">"#REF!"</definedName>
    <definedName name="GiaVtu">"#REF!"</definedName>
    <definedName name="gica_bq_1">NA()</definedName>
    <definedName name="gica_bv_1">NA()</definedName>
    <definedName name="gica_ck_1">NA()</definedName>
    <definedName name="gica_d1_1">NA()</definedName>
    <definedName name="gica_d2_1">NA()</definedName>
    <definedName name="gica_d3_1">NA()</definedName>
    <definedName name="gica_dl_1">NA()</definedName>
    <definedName name="gica_kcs_1">NA()</definedName>
    <definedName name="gica_nb_1">NA()</definedName>
    <definedName name="gica_nv_1">NA()</definedName>
    <definedName name="gica_ngio_1">NA()</definedName>
    <definedName name="gica_t3_1">NA()</definedName>
    <definedName name="gica_t4_1">NA()</definedName>
    <definedName name="gica_t5_1">NA()</definedName>
    <definedName name="gica_t6_1">NA()</definedName>
    <definedName name="gica_tc_1">NA()</definedName>
    <definedName name="gica_tm_1">NA()</definedName>
    <definedName name="gica_vs_1">NA()</definedName>
    <definedName name="gica_xh_1">NA()</definedName>
    <definedName name="GID1_1">NA()</definedName>
    <definedName name="gio_bq_1">NA()</definedName>
    <definedName name="gio_d1_1">NA()</definedName>
    <definedName name="gio_d2_1">NA()</definedName>
    <definedName name="gio_d3_1">NA()</definedName>
    <definedName name="gio_dl_1">NA()</definedName>
    <definedName name="gio_kcs_1">NA()</definedName>
    <definedName name="gio_ngio_1">NA()</definedName>
    <definedName name="gio_t3_1">NA()</definedName>
    <definedName name="gio_t4_1">NA()</definedName>
    <definedName name="gio_t5_1">NA()</definedName>
    <definedName name="gio_t6_1">NA()</definedName>
    <definedName name="gio_vs_1">NA()</definedName>
    <definedName name="gio_xh_1">NA()</definedName>
    <definedName name="Giocong" localSheetId="2">#REF!</definedName>
    <definedName name="Giocong">#REF!</definedName>
    <definedName name="giom">"#REF!"</definedName>
    <definedName name="giomoi">"#REF!"</definedName>
    <definedName name="giotuoi">#REF!</definedName>
    <definedName name="gis">"#REF!"</definedName>
    <definedName name="gis150room">"#REF!"</definedName>
    <definedName name="h" localSheetId="2">#REF!</definedName>
    <definedName name="h" hidden="1">{"'Sheet1'!$L$16"}</definedName>
    <definedName name="H._1">NA()</definedName>
    <definedName name="H.4">"#REF!"</definedName>
    <definedName name="H.5">"#REF!"</definedName>
    <definedName name="H.6">"#REF!"</definedName>
    <definedName name="H.7">"#REF!"</definedName>
    <definedName name="h.8">"#REF!"</definedName>
    <definedName name="h.9">"#REF!"</definedName>
    <definedName name="h_" localSheetId="2">"#REF!"</definedName>
    <definedName name="h_">#REF!</definedName>
    <definedName name="h__" localSheetId="2">"#REF!"</definedName>
    <definedName name="h__">#REF!</definedName>
    <definedName name="h_0" localSheetId="2">"#REF!"</definedName>
    <definedName name="h_0">#REF!</definedName>
    <definedName name="h_01">"#REF!"</definedName>
    <definedName name="h_02">"#REF!"</definedName>
    <definedName name="h_03">"#REF!"</definedName>
    <definedName name="h_04">"#REF!"</definedName>
    <definedName name="H_1" localSheetId="2">"#REF!"</definedName>
    <definedName name="H_1">#REF!</definedName>
    <definedName name="H_1_1">NA()</definedName>
    <definedName name="h_11">"#REF!"</definedName>
    <definedName name="h_12">"#REF!"</definedName>
    <definedName name="h_17">"#REF!"</definedName>
    <definedName name="H_2" localSheetId="2">"#REF!"</definedName>
    <definedName name="H_2">#REF!</definedName>
    <definedName name="H_2_1">NA()</definedName>
    <definedName name="h_21">"#REF!"</definedName>
    <definedName name="H_3" localSheetId="2">"#REF!"</definedName>
    <definedName name="H_3">#REF!</definedName>
    <definedName name="H_3_1">NA()</definedName>
    <definedName name="H_30" localSheetId="2">"#REF!"</definedName>
    <definedName name="H_30">#REF!</definedName>
    <definedName name="h_4">"#REF!"</definedName>
    <definedName name="H_Class1" localSheetId="2">"#REF!"</definedName>
    <definedName name="H_Class1">#REF!</definedName>
    <definedName name="H_Class2" localSheetId="2">"#REF!"</definedName>
    <definedName name="H_Class2">#REF!</definedName>
    <definedName name="H_Class3" localSheetId="2">"#REF!"</definedName>
    <definedName name="H_Class3">#REF!</definedName>
    <definedName name="H_Class4" localSheetId="2">"#REF!"</definedName>
    <definedName name="H_Class4">#REF!</definedName>
    <definedName name="H_Class5" localSheetId="2">"#REF!"</definedName>
    <definedName name="H_Class5">#REF!</definedName>
    <definedName name="h_d" localSheetId="2">"#REF!"</definedName>
    <definedName name="h_d">#REF!</definedName>
    <definedName name="h_Gi__trÞ_x_y_l_p_tr_íc_thuÕ___f___g_1">NA()</definedName>
    <definedName name="H_ng_mòc_cáng_trÖnh">#REF!</definedName>
    <definedName name="H_THUCTT" localSheetId="2">#REF!</definedName>
    <definedName name="H_THUCTT">#REF!</definedName>
    <definedName name="H_THUCHTHH" localSheetId="2">#REF!</definedName>
    <definedName name="H_THUCHTHH">#REF!</definedName>
    <definedName name="h0">#REF!</definedName>
    <definedName name="H0.001_1">NA()</definedName>
    <definedName name="H0.011_1">NA()</definedName>
    <definedName name="H0.021_1">NA()</definedName>
    <definedName name="H0.031_1">NA()</definedName>
    <definedName name="H0.4" localSheetId="2">"#REF!"</definedName>
    <definedName name="H0.4">#REF!</definedName>
    <definedName name="h0.75">#REF!</definedName>
    <definedName name="h1._1">NA()</definedName>
    <definedName name="h1__1">NA()</definedName>
    <definedName name="h1_1">{"'Sheet1'!$L$16"}</definedName>
    <definedName name="h1_1_1">{"'Sheet1'!$L$16"}</definedName>
    <definedName name="h1_1_1_1">{"'Sheet1'!$L$16"}</definedName>
    <definedName name="h1_2">{"'Sheet1'!$L$16"}</definedName>
    <definedName name="h1_2_1">{"'Sheet1'!$L$16"}</definedName>
    <definedName name="h1_3">{"'Sheet1'!$L$16"}</definedName>
    <definedName name="h1_3_1">{"'Sheet1'!$L$16"}</definedName>
    <definedName name="h1_4">{"'Sheet1'!$L$16"}</definedName>
    <definedName name="h1_4_1">{"'Sheet1'!$L$16"}</definedName>
    <definedName name="h1_5">{"'Sheet1'!$L$16"}</definedName>
    <definedName name="h1_5_1">{"'Sheet1'!$L$16"}</definedName>
    <definedName name="h1_6">{"'Sheet1'!$L$16"}</definedName>
    <definedName name="h1_6_1">{"'Sheet1'!$L$16"}</definedName>
    <definedName name="h1_7">{"'Sheet1'!$L$16"}</definedName>
    <definedName name="h1_7_1">{"'Sheet1'!$L$16"}</definedName>
    <definedName name="h18x" localSheetId="2">#REF!</definedName>
    <definedName name="h18x">#REF!</definedName>
    <definedName name="h18x_1">NA()</definedName>
    <definedName name="h1t">"#REF!"</definedName>
    <definedName name="h2._1">NA()</definedName>
    <definedName name="h2__1">NA()</definedName>
    <definedName name="H21dai75">"#REF!"</definedName>
    <definedName name="H21dai9">"#REF!"</definedName>
    <definedName name="H22dai6">"#REF!"</definedName>
    <definedName name="H22dai75">"#REF!"</definedName>
    <definedName name="h2t">"#REF!"</definedName>
    <definedName name="h3._1">NA()</definedName>
    <definedName name="h3__1">NA()</definedName>
    <definedName name="h30x" localSheetId="2">#REF!</definedName>
    <definedName name="h30x">#REF!</definedName>
    <definedName name="h30x_1">NA()</definedName>
    <definedName name="h3t">"#REF!"</definedName>
    <definedName name="h4._1">NA()</definedName>
    <definedName name="h4__1">NA()</definedName>
    <definedName name="H43dai6">"#REF!"</definedName>
    <definedName name="H43dai75">"#REF!"</definedName>
    <definedName name="H43dai9">"#REF!"</definedName>
    <definedName name="H44dai6">"#REF!"</definedName>
    <definedName name="H44dai75">"#REF!"</definedName>
    <definedName name="H44dai9">"#REF!"</definedName>
    <definedName name="h5._1">NA()</definedName>
    <definedName name="h5__1">NA()</definedName>
    <definedName name="h6._1">NA()</definedName>
    <definedName name="h6__1">NA()</definedName>
    <definedName name="h7__1">NA()</definedName>
    <definedName name="Ha">"#REF!"</definedName>
    <definedName name="ha._1">NA()</definedName>
    <definedName name="Ha_1">NA()</definedName>
    <definedName name="hai" localSheetId="2">"#REF!"</definedName>
    <definedName name="hai">{"'Sheet1'!$L$16"}</definedName>
    <definedName name="hall1">"#REF!"</definedName>
    <definedName name="hall2">"#REF!"</definedName>
    <definedName name="Ham">#REF!</definedName>
    <definedName name="Hamyen_1">NA()</definedName>
    <definedName name="han23_1">NA()</definedName>
    <definedName name="Hanoi_1">NA()</definedName>
    <definedName name="Hang_muc_khac" localSheetId="2">"#REF!"</definedName>
    <definedName name="Hang_muc_khac">#REF!</definedName>
    <definedName name="hangmuc" localSheetId="2">"#REF!"</definedName>
    <definedName name="hangmuc">#REF!</definedName>
    <definedName name="hanh" hidden="1">{"'Sheet1'!$L$16"}</definedName>
    <definedName name="Hanhkiem">"#REF!"</definedName>
    <definedName name="HaoKT">#REF!</definedName>
    <definedName name="HapCKVA" localSheetId="2">"#REF!"</definedName>
    <definedName name="HapCKVA">#REF!</definedName>
    <definedName name="HapCKvar" localSheetId="2">"#REF!"</definedName>
    <definedName name="HapCKvar">#REF!</definedName>
    <definedName name="HapCKW" localSheetId="2">"#REF!"</definedName>
    <definedName name="HapCKW">#REF!</definedName>
    <definedName name="HapIKVA" localSheetId="2">"#REF!"</definedName>
    <definedName name="HapIKVA">#REF!</definedName>
    <definedName name="HapIKvar" localSheetId="2">"#REF!"</definedName>
    <definedName name="HapIKvar">#REF!</definedName>
    <definedName name="HapIKW" localSheetId="2">"#REF!"</definedName>
    <definedName name="HapIKW">#REF!</definedName>
    <definedName name="HapKVA" localSheetId="2">"#REF!"</definedName>
    <definedName name="HapKVA">#REF!</definedName>
    <definedName name="HapSKVA" localSheetId="2">"#REF!"</definedName>
    <definedName name="HapSKVA">#REF!</definedName>
    <definedName name="HapSKW">"#REF!"</definedName>
    <definedName name="HarvestingWage" localSheetId="2">"#REF!"</definedName>
    <definedName name="HarvestingWage">#REF!</definedName>
    <definedName name="hathe">#REF!</definedName>
    <definedName name="hau" localSheetId="2">"#REF!"</definedName>
    <definedName name="hau">#REF!</definedName>
    <definedName name="Hb">"#REF!"</definedName>
    <definedName name="hb._1">NA()</definedName>
    <definedName name="hb_1">NA()</definedName>
    <definedName name="hban">"#REF!"</definedName>
    <definedName name="Hbb" localSheetId="2">"#REF!"</definedName>
    <definedName name="Hbb">#REF!</definedName>
    <definedName name="Hbb_1">NA()</definedName>
    <definedName name="HBC" localSheetId="2">#REF!</definedName>
    <definedName name="HBC">#REF!</definedName>
    <definedName name="HBC_1">NA()</definedName>
    <definedName name="HbHcOnOff">"#REF!"</definedName>
    <definedName name="HBL" localSheetId="2">#REF!</definedName>
    <definedName name="HBL">#REF!</definedName>
    <definedName name="HBL_1">NA()</definedName>
    <definedName name="HBTFF">"#REF!"</definedName>
    <definedName name="Hbtt" localSheetId="2">"#REF!"</definedName>
    <definedName name="Hbtt">#REF!</definedName>
    <definedName name="Hbtt_1">NA()</definedName>
    <definedName name="Hc">"#REF!"</definedName>
    <definedName name="hc._1">NA()</definedName>
    <definedName name="hc_1">NA()</definedName>
    <definedName name="hc0.75">#REF!</definedName>
    <definedName name="Hcb" localSheetId="2">"#REF!"</definedName>
    <definedName name="Hcb">#REF!</definedName>
    <definedName name="hcb_1">NA()</definedName>
    <definedName name="hcd">"#REF!"</definedName>
    <definedName name="hcg_1">NA()</definedName>
    <definedName name="HCM" localSheetId="2">#REF!</definedName>
    <definedName name="HCM">#REF!</definedName>
    <definedName name="HCM_1">NA()</definedName>
    <definedName name="HCPH" localSheetId="2">#REF!</definedName>
    <definedName name="HCPH">#REF!</definedName>
    <definedName name="HCPH_1">NA()</definedName>
    <definedName name="HCS" localSheetId="2">#REF!</definedName>
    <definedName name="HCS">#REF!</definedName>
    <definedName name="HCS_1">NA()</definedName>
    <definedName name="hct">"#REF!"</definedName>
    <definedName name="Hctt" localSheetId="2">"#REF!"</definedName>
    <definedName name="Hctt">#REF!</definedName>
    <definedName name="Hctt_1">NA()</definedName>
    <definedName name="HCU" localSheetId="2">#REF!</definedName>
    <definedName name="HCU">#REF!</definedName>
    <definedName name="HCU_1">NA()</definedName>
    <definedName name="Hd">"#REF!"</definedName>
    <definedName name="hd_1">NA()</definedName>
    <definedName name="Hdao">0.3</definedName>
    <definedName name="Hdap">5.2</definedName>
    <definedName name="Hdb" localSheetId="2">"#REF!"</definedName>
    <definedName name="Hdb">#REF!</definedName>
    <definedName name="Hdb_1">NA()</definedName>
    <definedName name="HDC" localSheetId="2">#REF!</definedName>
    <definedName name="HDC">#REF!</definedName>
    <definedName name="HDC_1">NA()</definedName>
    <definedName name="hdd">#REF!</definedName>
    <definedName name="hdi">"#REF!"</definedName>
    <definedName name="Hdinh">"#REF!"</definedName>
    <definedName name="hdjuy">"#REF!"</definedName>
    <definedName name="Hdk">#REF!</definedName>
    <definedName name="Hdtt" localSheetId="2">"#REF!"</definedName>
    <definedName name="Hdtt">#REF!</definedName>
    <definedName name="Hdtt_1">NA()</definedName>
    <definedName name="HDU" localSheetId="2">#REF!</definedName>
    <definedName name="HDU">#REF!</definedName>
    <definedName name="HDU_1">NA()</definedName>
    <definedName name="He" localSheetId="2">"#REF!"</definedName>
    <definedName name="He">#REF!</definedName>
    <definedName name="He_so">#REF!</definedName>
    <definedName name="HE_SO_KHO_KHAN_CANG_DAY" localSheetId="2">#REF!</definedName>
    <definedName name="HE_SO_KHO_KHAN_CANG_DAY">#REF!</definedName>
    <definedName name="Heä_soá_laép_xaø_H">1.7</definedName>
    <definedName name="heä_soá_sình_laày" localSheetId="2">#REF!</definedName>
    <definedName name="heä_soá_sình_laày">#REF!</definedName>
    <definedName name="heä_soá_sình_laày_1">NA()</definedName>
    <definedName name="héc">#REF!</definedName>
    <definedName name="height">"#REF!"</definedName>
    <definedName name="Hello" localSheetId="2">#REF!</definedName>
    <definedName name="Hello">#N/A</definedName>
    <definedName name="Hello_21">"#REF!"</definedName>
    <definedName name="heso0.7">"#REF!"</definedName>
    <definedName name="hesoC">"#REF!"</definedName>
    <definedName name="HeSoPhuPhi">"#REF!"</definedName>
    <definedName name="HF">#REF!</definedName>
    <definedName name="hfdsh" hidden="1">#REF!</definedName>
    <definedName name="HFFTSF">"#REF!"</definedName>
    <definedName name="HFFTRB">"#REF!"</definedName>
    <definedName name="Hg">#REF!</definedName>
    <definedName name="hgh_1">NA()</definedName>
    <definedName name="HGLTB">"#REF!"</definedName>
    <definedName name="hh" localSheetId="2">#REF!</definedName>
    <definedName name="HH">#REF!</definedName>
    <definedName name="HH_1">NA()</definedName>
    <definedName name="hh1_1">NA()</definedName>
    <definedName name="HH15HT_1">#REF!</definedName>
    <definedName name="HH16HT_1">#REF!</definedName>
    <definedName name="HH19HT_1">#REF!</definedName>
    <definedName name="hh2_1">NA()</definedName>
    <definedName name="HH20HT_1">#REF!</definedName>
    <definedName name="HHBQ">"#REF!"</definedName>
    <definedName name="HHcat" localSheetId="2">#REF!</definedName>
    <definedName name="HHcat">"#REF!"</definedName>
    <definedName name="HHcat_1">NA()</definedName>
    <definedName name="hhcv_1">#REF!</definedName>
    <definedName name="HHda" localSheetId="2">#REF!</definedName>
    <definedName name="HHda">"#REF!"</definedName>
    <definedName name="HHda_1">NA()</definedName>
    <definedName name="hhda4x6_1">#REF!</definedName>
    <definedName name="hhhh" localSheetId="2">"#REF!"</definedName>
    <definedName name="hhhh">#REF!</definedName>
    <definedName name="hhhhhhhhhhhh_1">NA()</definedName>
    <definedName name="HHIC" localSheetId="2">#REF!</definedName>
    <definedName name="HHIC">#REF!</definedName>
    <definedName name="HHIC_1">NA()</definedName>
    <definedName name="hhsc_1">NA()</definedName>
    <definedName name="HHT" localSheetId="2">#REF!</definedName>
    <definedName name="HHT">#REF!</definedName>
    <definedName name="HHT_1">NA()</definedName>
    <definedName name="hhtd_1">NA()</definedName>
    <definedName name="HHTT" localSheetId="2">#REF!</definedName>
    <definedName name="HHTT">#REF!</definedName>
    <definedName name="hhxm_1">#REF!</definedName>
    <definedName name="HiddenRows" localSheetId="2" hidden="1">#REF!</definedName>
    <definedName name="HiddenRows" hidden="1">#REF!</definedName>
    <definedName name="HiddenRows_1" localSheetId="2">"#REF!"</definedName>
    <definedName name="HiddenRows_1">NA()</definedName>
    <definedName name="hien" localSheetId="2">#REF!</definedName>
    <definedName name="hien">#REF!</definedName>
    <definedName name="hien_1">NA()</definedName>
    <definedName name="Hinh_thuc" localSheetId="2">#REF!</definedName>
    <definedName name="Hinh_thuc">#REF!</definedName>
    <definedName name="HiÕu" localSheetId="2">#REF!</definedName>
    <definedName name="HiÕu">#REF!</definedName>
    <definedName name="hjjkl" localSheetId="2">{"'Sheet1'!$L$16"}</definedName>
    <definedName name="hjjkl" hidden="1">{"'Sheet1'!$L$16"}</definedName>
    <definedName name="hjjkl_1" localSheetId="2">{"'Sheet1'!$L$16"}</definedName>
    <definedName name="hjjkl_1">{"'Sheet1'!$L$16"}</definedName>
    <definedName name="hjjkl_1_1">{"'Sheet1'!$L$16"}</definedName>
    <definedName name="hjjkl_2">{"'Sheet1'!$L$16"}</definedName>
    <definedName name="hjjkl_3">{"'Sheet1'!$L$16"}</definedName>
    <definedName name="hjjkl_4">{"'Sheet1'!$L$16"}</definedName>
    <definedName name="hjjkl_5">{"'Sheet1'!$L$16"}</definedName>
    <definedName name="hjjkl_6">{"'Sheet1'!$L$16"}</definedName>
    <definedName name="hjjkl_7">{"'Sheet1'!$L$16"}</definedName>
    <definedName name="HKE" localSheetId="2">#REF!</definedName>
    <definedName name="HKE">#REF!</definedName>
    <definedName name="HKE_1">NA()</definedName>
    <definedName name="hkjkl" localSheetId="2">#N/A</definedName>
    <definedName name="hkjkl" hidden="1">{#N/A,#N/A,FALSE,"Chi tiÆt"}</definedName>
    <definedName name="hkjkl_1" localSheetId="2">#N/A</definedName>
    <definedName name="hkjkl_1">{#N/A,#N/A,FALSE,"Chi tiÆt"}</definedName>
    <definedName name="HKL" localSheetId="2">#REF!</definedName>
    <definedName name="HKL">#REF!</definedName>
    <definedName name="HKL_1">NA()</definedName>
    <definedName name="HKLHI" localSheetId="2">#REF!</definedName>
    <definedName name="HKLHI">#REF!</definedName>
    <definedName name="HKLHI_1">NA()</definedName>
    <definedName name="HKLL" localSheetId="2">#REF!</definedName>
    <definedName name="HKLL">#REF!</definedName>
    <definedName name="HKLL_1">NA()</definedName>
    <definedName name="HKLLLO" localSheetId="2">#REF!</definedName>
    <definedName name="HKLLLO">#REF!</definedName>
    <definedName name="HKLLLO_1">NA()</definedName>
    <definedName name="HLC" localSheetId="2">#REF!</definedName>
    <definedName name="HLC">#REF!</definedName>
    <definedName name="hlc_1">NA()</definedName>
    <definedName name="HLIC" localSheetId="2">#REF!</definedName>
    <definedName name="HLIC">#REF!</definedName>
    <definedName name="HLIC_1">NA()</definedName>
    <definedName name="hlp._1">NA()</definedName>
    <definedName name="HLU" localSheetId="2">#REF!</definedName>
    <definedName name="HLU">#REF!</definedName>
    <definedName name="HLU_1">NA()</definedName>
    <definedName name="Hm" localSheetId="2">"#REF!"</definedName>
    <definedName name="Hm">#REF!</definedName>
    <definedName name="HMLK">"#REF!"</definedName>
    <definedName name="HMNAM">"#REF!"</definedName>
    <definedName name="HMÑK">"#REF!"</definedName>
    <definedName name="Hmong" localSheetId="2">"#REF!"</definedName>
    <definedName name="Hmong">#REF!</definedName>
    <definedName name="hmot_1">NA()</definedName>
    <definedName name="HMPS">"#REF!"</definedName>
    <definedName name="hn_1">NA()</definedName>
    <definedName name="Ho" localSheetId="2">"#REF!"</definedName>
    <definedName name="Ho">#REF!</definedName>
    <definedName name="hÖ_sè_vËt_liÖu_ho__b_nh" localSheetId="2">"#REF!"</definedName>
    <definedName name="hÖ_sè_vËt_liÖu_ho__b_nh">#REF!</definedName>
    <definedName name="Hoa" localSheetId="2">#REF!</definedName>
    <definedName name="Hoa">"#REF!"</definedName>
    <definedName name="hoc">55000</definedName>
    <definedName name="Hocluc">"#REF!"</definedName>
    <definedName name="HOCMON">#REF!</definedName>
    <definedName name="HoI">"#REF!"</definedName>
    <definedName name="hoida">"#REF!"</definedName>
    <definedName name="hoigio">"#REF!"</definedName>
    <definedName name="HoII">"#REF!"</definedName>
    <definedName name="HoIII">"#REF!"</definedName>
    <definedName name="holan">"#REF!"</definedName>
    <definedName name="HOME_MANP" localSheetId="2">#REF!</definedName>
    <definedName name="HOME_MANP">#REF!</definedName>
    <definedName name="HOME_MANP_1" localSheetId="2">"#REF!"</definedName>
    <definedName name="HOME_MANP_1">NA()</definedName>
    <definedName name="HOME_MANP_11">"#REF!"</definedName>
    <definedName name="HOME_MANP_12">"#REF!"</definedName>
    <definedName name="HOME_MANP_16">"#REF!"</definedName>
    <definedName name="HOME_MANP_17">"#REF!"</definedName>
    <definedName name="HOME_MANP_2">NA()</definedName>
    <definedName name="HOME_MANP_21">"#REF!"</definedName>
    <definedName name="HOME_MANP_3">NA()</definedName>
    <definedName name="HOME_MANP_4">NA()</definedName>
    <definedName name="HOME_MANP_5">#REF!</definedName>
    <definedName name="HOME_MANP_6">NA()</definedName>
    <definedName name="HOME_MANP_7">NA()</definedName>
    <definedName name="HOMEOFFICE_COST" localSheetId="2">#REF!</definedName>
    <definedName name="HOMEOFFICE_COST">#REF!</definedName>
    <definedName name="HOMEOFFICE_COST_1" localSheetId="2">"#REF!"</definedName>
    <definedName name="HOMEOFFICE_COST_1">NA()</definedName>
    <definedName name="HOMEOFFICE_COST_11">"#REF!"</definedName>
    <definedName name="HOMEOFFICE_COST_12">"#REF!"</definedName>
    <definedName name="HOMEOFFICE_COST_16">"#REF!"</definedName>
    <definedName name="HOMEOFFICE_COST_17">"#REF!"</definedName>
    <definedName name="HOMEOFFICE_COST_2">NA()</definedName>
    <definedName name="HOMEOFFICE_COST_21">"#REF!"</definedName>
    <definedName name="HOMEOFFICE_COST_3">NA()</definedName>
    <definedName name="HOMEOFFICE_COST_4">NA()</definedName>
    <definedName name="HOMEOFFICE_COST_5">#REF!</definedName>
    <definedName name="HOMEOFFICE_COST_6">NA()</definedName>
    <definedName name="HOMEOFFICE_COST_7">NA()</definedName>
    <definedName name="Hong" hidden="1">{"'Sheet1'!$L$16"}</definedName>
    <definedName name="Hong_Quang" localSheetId="2">"#REF!"</definedName>
    <definedName name="Hong_Quang">#REF!</definedName>
    <definedName name="Hopnoicap" localSheetId="2">"#REF!"</definedName>
    <definedName name="Hopnoicap">#REF!</definedName>
    <definedName name="Hoten" localSheetId="2">"#REF!"</definedName>
    <definedName name="Hoten">#REF!</definedName>
    <definedName name="Hoto">"#REF!"</definedName>
    <definedName name="hotrongcay">"#REF!"</definedName>
    <definedName name="House" localSheetId="2">"#REF!"</definedName>
    <definedName name="House">#REF!</definedName>
    <definedName name="hp_1">NA()</definedName>
    <definedName name="HR" localSheetId="2">#REF!</definedName>
    <definedName name="HR">#REF!</definedName>
    <definedName name="hr__1">NA()</definedName>
    <definedName name="HR_1">NA()</definedName>
    <definedName name="HRC" localSheetId="2">#REF!</definedName>
    <definedName name="HRC">#REF!</definedName>
    <definedName name="HRC_1">NA()</definedName>
    <definedName name="hs" localSheetId="2">#REF!</definedName>
    <definedName name="hs">"#REF!"</definedName>
    <definedName name="hs_">"#REF!"</definedName>
    <definedName name="hs_1">NA()</definedName>
    <definedName name="HS_may">"#REF!"</definedName>
    <definedName name="Hsb">"#REF!"</definedName>
    <definedName name="hsb_1">NA()</definedName>
    <definedName name="hsbn_1">NA()</definedName>
    <definedName name="Hsc" localSheetId="2">"#REF!"</definedName>
    <definedName name="Hsc">#REF!</definedName>
    <definedName name="HSCG">"#REF!"</definedName>
    <definedName name="HSCK">#REF!</definedName>
    <definedName name="HSCT3">0.1</definedName>
    <definedName name="hsd" localSheetId="2">#REF!</definedName>
    <definedName name="hsd">#REF!</definedName>
    <definedName name="hsdc" localSheetId="2">#REF!</definedName>
    <definedName name="hsdc">#REF!</definedName>
    <definedName name="HSDC_1">NA()</definedName>
    <definedName name="hsdc1" localSheetId="2">#REF!</definedName>
    <definedName name="hsdc1">#REF!</definedName>
    <definedName name="hsdc1_1">NA()</definedName>
    <definedName name="HSDD_1">NA()</definedName>
    <definedName name="HSDN">2.5</definedName>
    <definedName name="hsdt_1">NA()</definedName>
    <definedName name="hSF_1">NA()</definedName>
    <definedName name="HSFTRB">"#REF!"</definedName>
    <definedName name="HSGG" localSheetId="2">"#REF!"</definedName>
    <definedName name="HSGG">#REF!</definedName>
    <definedName name="HSHH" localSheetId="2">#REF!</definedName>
    <definedName name="HSHH">#REF!</definedName>
    <definedName name="HSHH_1">NA()</definedName>
    <definedName name="HSHHUT" localSheetId="2">#REF!</definedName>
    <definedName name="HSHHUT">#REF!</definedName>
    <definedName name="HSHHUT_1">NA()</definedName>
    <definedName name="hsk" localSheetId="2">#REF!</definedName>
    <definedName name="hsk">#REF!</definedName>
    <definedName name="hskk1_1">NA()</definedName>
    <definedName name="HSKK35" localSheetId="2">#REF!</definedName>
    <definedName name="HSKK35">#REF!</definedName>
    <definedName name="HSlan" localSheetId="2">"#REF!"</definedName>
    <definedName name="HSlan">#REF!</definedName>
    <definedName name="HSLX" localSheetId="2">#REF!</definedName>
    <definedName name="hslx">#REF!</definedName>
    <definedName name="HSLX_1">NA()</definedName>
    <definedName name="HSLXH">1.7</definedName>
    <definedName name="HSLXP" localSheetId="2">#REF!</definedName>
    <definedName name="HSLXP">#REF!</definedName>
    <definedName name="hsm" localSheetId="2">#REF!</definedName>
    <definedName name="hsm">1.1289</definedName>
    <definedName name="hsm_1">1.1289</definedName>
    <definedName name="HSMTC" localSheetId="2">#REF!</definedName>
    <definedName name="HSMTC">#REF!</definedName>
    <definedName name="HSMTC_1">NA()</definedName>
    <definedName name="hsn">0.5</definedName>
    <definedName name="hsnc">"#REF!"</definedName>
    <definedName name="HSNC_2">NA()</definedName>
    <definedName name="hsnc_cau" localSheetId="2">2.5039</definedName>
    <definedName name="hsnc_cau">2.5039</definedName>
    <definedName name="hsnc_cau_1">2.5039</definedName>
    <definedName name="hsnc_cau2">1.626</definedName>
    <definedName name="hsnc_d">1.6356</definedName>
    <definedName name="hsnc_d2">1.6356</definedName>
    <definedName name="hso_1">NA()</definedName>
    <definedName name="HSSL" localSheetId="2">#REF!</definedName>
    <definedName name="HSSL">#REF!</definedName>
    <definedName name="HSSL_1">NA()</definedName>
    <definedName name="hßm4" localSheetId="2">#REF!</definedName>
    <definedName name="hßm4">#REF!</definedName>
    <definedName name="hstb" localSheetId="2">#REF!</definedName>
    <definedName name="hstb">#REF!</definedName>
    <definedName name="hstdtk" localSheetId="2">#REF!</definedName>
    <definedName name="hstdtk">#REF!</definedName>
    <definedName name="Hstt" localSheetId="2">"#REF!"</definedName>
    <definedName name="Hstt">#REF!</definedName>
    <definedName name="Hstt_1">NA()</definedName>
    <definedName name="hsthep" localSheetId="2">#REF!</definedName>
    <definedName name="hsthep">#REF!</definedName>
    <definedName name="HSTHEPDEN">#REF!</definedName>
    <definedName name="hsUd" localSheetId="2">"#REF!"</definedName>
    <definedName name="hsUd">#REF!</definedName>
    <definedName name="HSVC1" localSheetId="2">#REF!</definedName>
    <definedName name="HSVC1">#REF!</definedName>
    <definedName name="HSVC1_1">NA()</definedName>
    <definedName name="HSVC2" localSheetId="2">#REF!</definedName>
    <definedName name="HSVC2">#REF!</definedName>
    <definedName name="HSVC2_1">NA()</definedName>
    <definedName name="HSVC3" localSheetId="2">#REF!</definedName>
    <definedName name="HSVC3">#REF!</definedName>
    <definedName name="HSVC3_1">NA()</definedName>
    <definedName name="HsVCVLTH">#REF!</definedName>
    <definedName name="HsVCVLTH_1">NA()</definedName>
    <definedName name="hsvl" localSheetId="2">#REF!</definedName>
    <definedName name="hsvl">1</definedName>
    <definedName name="HSvl_1">NA()</definedName>
    <definedName name="hsvl2">1</definedName>
    <definedName name="HSXA" localSheetId="2">"#REF!"</definedName>
    <definedName name="HSXA">#REF!</definedName>
    <definedName name="hsxk">"#REF!"</definedName>
    <definedName name="HT" localSheetId="2">#REF!</definedName>
    <definedName name="HT">"#REF!"</definedName>
    <definedName name="ht25nc_1">NA()</definedName>
    <definedName name="ht25vl_1">NA()</definedName>
    <definedName name="ht325nc_1">NA()</definedName>
    <definedName name="ht325vl_1">NA()</definedName>
    <definedName name="ht37k_1">NA()</definedName>
    <definedName name="ht37nc_1">NA()</definedName>
    <definedName name="ht50nc_1">NA()</definedName>
    <definedName name="ht50vl_1">NA()</definedName>
    <definedName name="htdd2003" localSheetId="2">"#REF!"</definedName>
    <definedName name="htdd2003">#REF!</definedName>
    <definedName name="htlm" localSheetId="2" hidden="1">{"'Sheet1'!$L$16"}</definedName>
    <definedName name="htlm" hidden="1">{"'Sheet1'!$L$16"}</definedName>
    <definedName name="htlm_1" localSheetId="2">{"'Sheet1'!$L$16"}</definedName>
    <definedName name="htlm_1">{"'Sheet1'!$L$16"}</definedName>
    <definedName name="htlm_1_1">{"'Sheet1'!$L$16"}</definedName>
    <definedName name="htlm_2">{"'Sheet1'!$L$16"}</definedName>
    <definedName name="htlm_3">{"'Sheet1'!$L$16"}</definedName>
    <definedName name="htlm_4">{"'Sheet1'!$L$16"}</definedName>
    <definedName name="htlm_5">{"'Sheet1'!$L$16"}</definedName>
    <definedName name="htlm_6">{"'Sheet1'!$L$16"}</definedName>
    <definedName name="htlm_7">{"'Sheet1'!$L$16"}</definedName>
    <definedName name="HTML_CodePage" hidden="1">950</definedName>
    <definedName name="HTML_Control" localSheetId="2" hidden="1">{"'Sheet1'!$L$16"}</definedName>
    <definedName name="HTML_Control" hidden="1">{"'Sheet1'!$L$16"}</definedName>
    <definedName name="HTML_Control_1" localSheetId="2">{"'Sheet1'!$L$16"}</definedName>
    <definedName name="HTML_Control_1">{"'Sheet1'!$L$16"}</definedName>
    <definedName name="HTML_Control_1_1">{"'Sheet1'!$L$16"}</definedName>
    <definedName name="HTML_Control_2">{"'Sheet1'!$L$16"}</definedName>
    <definedName name="HTML_Control_3">{"'Sheet1'!$L$16"}</definedName>
    <definedName name="HTML_Control_4">{"'Sheet1'!$L$16"}</definedName>
    <definedName name="HTML_Control_5">{"'Sheet1'!$L$16"}</definedName>
    <definedName name="HTML_Control_6">{"'Sheet1'!$L$16"}</definedName>
    <definedName name="HTML_Control_7">{"'Sheet1'!$L$16"}</definedName>
    <definedName name="HTML_Control_8">{"'Sheet1'!$L$16"}</definedName>
    <definedName name="HTML_Controlmoi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localSheetId="2" hidden="1">FALSE</definedName>
    <definedName name="HTML_LineAfter" hidden="1">FALSE</definedName>
    <definedName name="HTML_LineAfter_1">FALSE</definedName>
    <definedName name="HTML_LineAfter_2">0</definedName>
    <definedName name="HTML_LineBefore" localSheetId="2" hidden="1">FALSE</definedName>
    <definedName name="HTML_LineBefore" hidden="1">FALSE</definedName>
    <definedName name="HTML_LineBefore_1">FALSE</definedName>
    <definedName name="HTML_LineBefore_2">0</definedName>
    <definedName name="HTML_Name" hidden="1">"J.C.WONG"</definedName>
    <definedName name="HTML_OBDlg2" localSheetId="2" hidden="1">TRUE</definedName>
    <definedName name="HTML_OBDlg2" hidden="1">TRUE</definedName>
    <definedName name="HTML_OBDlg2_1">TRUE</definedName>
    <definedName name="HTML_OBDlg2_2">1</definedName>
    <definedName name="HTML_OBDlg4" localSheetId="2" hidden="1">TRUE</definedName>
    <definedName name="HTML_OBDlg4" hidden="1">TRUE</definedName>
    <definedName name="HTML_OBDlg4_1">TRUE</definedName>
    <definedName name="HTML_OBDlg4_2">1</definedName>
    <definedName name="HTML_OS" hidden="1">0</definedName>
    <definedName name="HTML_PathFile" hidden="1">"C:\2689\Q\國內\00q3961台化龍德PTA3建造\MyHTML.htm"</definedName>
    <definedName name="HTML_PathFile_1" localSheetId="2">"C:\2689\Q\??\00q3961????PTA3??\MyHTML.htm"</definedName>
    <definedName name="HTML_PathFile_1">"C:\2689\Q\國內\00q3961台化龍德PTA3建造\MyHTML.htm"</definedName>
    <definedName name="HTML_PathFilemoi" hidden="1">"C:\2689\Q\國內\00q3961台化龍德PTA3建造\MyHTML.htm"</definedName>
    <definedName name="HTML_Title" hidden="1">"00Q3961-SUM"</definedName>
    <definedName name="HTMT" hidden="1">{"'Sheet1'!$L$16"}</definedName>
    <definedName name="HTMT1" hidden="1">{#N/A,#N/A,FALSE,"Sheet1"}</definedName>
    <definedName name="HTNC" localSheetId="2">#REF!</definedName>
    <definedName name="HTNC">#REF!</definedName>
    <definedName name="HTNC_1">NA()</definedName>
    <definedName name="HTS" localSheetId="2">#REF!</definedName>
    <definedName name="HTS">#REF!</definedName>
    <definedName name="HTS_1">NA()</definedName>
    <definedName name="Htt">#REF!</definedName>
    <definedName name="HTU" localSheetId="2">#REF!</definedName>
    <definedName name="HTU">#REF!</definedName>
    <definedName name="HTU_1">NA()</definedName>
    <definedName name="HTVL" localSheetId="2">#REF!</definedName>
    <definedName name="HTVL">#REF!</definedName>
    <definedName name="HTVL_1">NA()</definedName>
    <definedName name="HTHH" localSheetId="2">#REF!</definedName>
    <definedName name="HTHH">#REF!</definedName>
    <definedName name="Htr">#REF!</definedName>
    <definedName name="htrhrt" hidden="1">{"'Sheet1'!$L$16"}</definedName>
    <definedName name="hu" localSheetId="2" hidden="1">{"'Sheet1'!$L$16"}</definedName>
    <definedName name="hu" hidden="1">{"'Sheet1'!$L$16"}</definedName>
    <definedName name="hu_1" localSheetId="2">{"'Sheet1'!$L$16"}</definedName>
    <definedName name="hu_1">{"'Sheet1'!$L$16"}</definedName>
    <definedName name="hu_1_1">{"'Sheet1'!$L$16"}</definedName>
    <definedName name="hu_2">{"'Sheet1'!$L$16"}</definedName>
    <definedName name="hu_3">{"'Sheet1'!$L$16"}</definedName>
    <definedName name="hu_4">{"'Sheet1'!$L$16"}</definedName>
    <definedName name="hu_5">{"'Sheet1'!$L$16"}</definedName>
    <definedName name="hu_6">{"'Sheet1'!$L$16"}</definedName>
    <definedName name="hu_7">{"'Sheet1'!$L$16"}</definedName>
    <definedName name="hu1_1">{"'Sheet1'!$L$16"}</definedName>
    <definedName name="hu1_1_1">{"'Sheet1'!$L$16"}</definedName>
    <definedName name="hu1_1_1_1">{"'Sheet1'!$L$16"}</definedName>
    <definedName name="hu1_2">{"'Sheet1'!$L$16"}</definedName>
    <definedName name="hu1_2_1">{"'Sheet1'!$L$16"}</definedName>
    <definedName name="hu1_3">{"'Sheet1'!$L$16"}</definedName>
    <definedName name="hu1_3_1">{"'Sheet1'!$L$16"}</definedName>
    <definedName name="hu1_4">{"'Sheet1'!$L$16"}</definedName>
    <definedName name="hu1_4_1">{"'Sheet1'!$L$16"}</definedName>
    <definedName name="hu1_5">{"'Sheet1'!$L$16"}</definedName>
    <definedName name="hu1_5_1">{"'Sheet1'!$L$16"}</definedName>
    <definedName name="hu1_6">{"'Sheet1'!$L$16"}</definedName>
    <definedName name="hu1_6_1">{"'Sheet1'!$L$16"}</definedName>
    <definedName name="hu1_7">{"'Sheet1'!$L$16"}</definedName>
    <definedName name="hu1_7_1">{"'Sheet1'!$L$16"}</definedName>
    <definedName name="hu2_1">{"'Sheet1'!$L$16"}</definedName>
    <definedName name="hu2_1_1">{"'Sheet1'!$L$16"}</definedName>
    <definedName name="hu2_1_1_1">{"'Sheet1'!$L$16"}</definedName>
    <definedName name="hu2_2">{"'Sheet1'!$L$16"}</definedName>
    <definedName name="hu2_2_1">{"'Sheet1'!$L$16"}</definedName>
    <definedName name="hu2_3">{"'Sheet1'!$L$16"}</definedName>
    <definedName name="hu2_3_1">{"'Sheet1'!$L$16"}</definedName>
    <definedName name="hu2_4">{"'Sheet1'!$L$16"}</definedName>
    <definedName name="hu2_4_1">{"'Sheet1'!$L$16"}</definedName>
    <definedName name="hu2_5">{"'Sheet1'!$L$16"}</definedName>
    <definedName name="hu2_5_1">{"'Sheet1'!$L$16"}</definedName>
    <definedName name="hu2_6">{"'Sheet1'!$L$16"}</definedName>
    <definedName name="hu2_6_1">{"'Sheet1'!$L$16"}</definedName>
    <definedName name="hu2_7">{"'Sheet1'!$L$16"}</definedName>
    <definedName name="hu2_7_1">{"'Sheet1'!$L$16"}</definedName>
    <definedName name="hu5_1">{"'Sheet1'!$L$16"}</definedName>
    <definedName name="hu5_1_1">{"'Sheet1'!$L$16"}</definedName>
    <definedName name="hu5_1_1_1">{"'Sheet1'!$L$16"}</definedName>
    <definedName name="hu5_2">{"'Sheet1'!$L$16"}</definedName>
    <definedName name="hu5_2_1">{"'Sheet1'!$L$16"}</definedName>
    <definedName name="hu5_3">{"'Sheet1'!$L$16"}</definedName>
    <definedName name="hu5_3_1">{"'Sheet1'!$L$16"}</definedName>
    <definedName name="hu5_4">{"'Sheet1'!$L$16"}</definedName>
    <definedName name="hu5_4_1">{"'Sheet1'!$L$16"}</definedName>
    <definedName name="hu5_5">{"'Sheet1'!$L$16"}</definedName>
    <definedName name="hu5_5_1">{"'Sheet1'!$L$16"}</definedName>
    <definedName name="hu5_6">{"'Sheet1'!$L$16"}</definedName>
    <definedName name="hu5_6_1">{"'Sheet1'!$L$16"}</definedName>
    <definedName name="hu5_7">{"'Sheet1'!$L$16"}</definedName>
    <definedName name="hu5_7_1">{"'Sheet1'!$L$16"}</definedName>
    <definedName name="hu6_1">{"'Sheet1'!$L$16"}</definedName>
    <definedName name="hu6_1_1">{"'Sheet1'!$L$16"}</definedName>
    <definedName name="hu6_1_1_1">{"'Sheet1'!$L$16"}</definedName>
    <definedName name="hu6_2">{"'Sheet1'!$L$16"}</definedName>
    <definedName name="hu6_2_1">{"'Sheet1'!$L$16"}</definedName>
    <definedName name="hu6_3">{"'Sheet1'!$L$16"}</definedName>
    <definedName name="hu6_3_1">{"'Sheet1'!$L$16"}</definedName>
    <definedName name="hu6_4">{"'Sheet1'!$L$16"}</definedName>
    <definedName name="hu6_4_1">{"'Sheet1'!$L$16"}</definedName>
    <definedName name="hu6_5">{"'Sheet1'!$L$16"}</definedName>
    <definedName name="hu6_5_1">{"'Sheet1'!$L$16"}</definedName>
    <definedName name="hu6_6">{"'Sheet1'!$L$16"}</definedName>
    <definedName name="hu6_6_1">{"'Sheet1'!$L$16"}</definedName>
    <definedName name="hu6_7">{"'Sheet1'!$L$16"}</definedName>
    <definedName name="hu6_7_1">{"'Sheet1'!$L$16"}</definedName>
    <definedName name="HUB">"#REF!"</definedName>
    <definedName name="hung" localSheetId="2">{"'Sheet1'!$L$16"}</definedName>
    <definedName name="hung">#REF!</definedName>
    <definedName name="hung_1" localSheetId="2">{"'Sheet1'!$L$16"}</definedName>
    <definedName name="hung_1">NA()</definedName>
    <definedName name="hung_1_1">{"'Sheet1'!$L$16"}</definedName>
    <definedName name="hung_2">{"'Sheet1'!$L$16"}</definedName>
    <definedName name="hung_3">{"'Sheet1'!$L$16"}</definedName>
    <definedName name="hung_4">{"'Sheet1'!$L$16"}</definedName>
    <definedName name="hung_5">{"'Sheet1'!$L$16"}</definedName>
    <definedName name="hung_6">{"'Sheet1'!$L$16"}</definedName>
    <definedName name="hung_7">{"'Sheet1'!$L$16"}</definedName>
    <definedName name="huong_1">NA()</definedName>
    <definedName name="HUU" localSheetId="2" hidden="1">{"'Sheet1'!$L$16"}</definedName>
    <definedName name="HUU" hidden="1">{"'Sheet1'!$L$16"}</definedName>
    <definedName name="huy" localSheetId="2" hidden="1">{"'Sheet1'!$L$16"}</definedName>
    <definedName name="huy" hidden="1">{"'Sheet1'!$L$16"}</definedName>
    <definedName name="huy_1" localSheetId="2">{"'Sheet1'!$L$16"}</definedName>
    <definedName name="huy_1">{"'Sheet1'!$L$16"}</definedName>
    <definedName name="huy_1_1">{"'Sheet1'!$L$16"}</definedName>
    <definedName name="huy_2">{"'Sheet1'!$L$16"}</definedName>
    <definedName name="huy_3">{"'Sheet1'!$L$16"}</definedName>
    <definedName name="huy_4">{"'Sheet1'!$L$16"}</definedName>
    <definedName name="huy_5">{"'Sheet1'!$L$16"}</definedName>
    <definedName name="huy_6">{"'Sheet1'!$L$16"}</definedName>
    <definedName name="huy_7">{"'Sheet1'!$L$16"}</definedName>
    <definedName name="huy_8">{"'Sheet1'!$L$16"}</definedName>
    <definedName name="HUYHAN">#REF!</definedName>
    <definedName name="huymoi" hidden="1">{"'Sheet1'!$L$16"}</definedName>
    <definedName name="huynh" hidden="1">#REF!</definedName>
    <definedName name="HV" localSheetId="2">#REF!</definedName>
    <definedName name="HV">#REF!</definedName>
    <definedName name="HV_1">NA()</definedName>
    <definedName name="hvac">"#REF!"</definedName>
    <definedName name="hvacctr">"#REF!"</definedName>
    <definedName name="hvacgis">"#REF!"</definedName>
    <definedName name="hvacgis4">"#REF!"</definedName>
    <definedName name="Hvb">#REF!</definedName>
    <definedName name="HVBC" localSheetId="2">#REF!</definedName>
    <definedName name="HVBC">#REF!</definedName>
    <definedName name="HVBC_1">NA()</definedName>
    <definedName name="HVC" localSheetId="2">#REF!</definedName>
    <definedName name="HVC">#REF!</definedName>
    <definedName name="hvc_1">NA()</definedName>
    <definedName name="Hvk">#REF!</definedName>
    <definedName name="HVL" localSheetId="2">#REF!</definedName>
    <definedName name="HVL">#REF!</definedName>
    <definedName name="HVL_1">NA()</definedName>
    <definedName name="HVP" localSheetId="2">#REF!</definedName>
    <definedName name="HVP">#REF!</definedName>
    <definedName name="HVP_1">NA()</definedName>
    <definedName name="hvt" localSheetId="2">"#REF!"</definedName>
    <definedName name="hvt">#REF!</definedName>
    <definedName name="hvt_1">NA()</definedName>
    <definedName name="hvtb" localSheetId="2">"#REF!"</definedName>
    <definedName name="hvtb">#REF!</definedName>
    <definedName name="hvtb_1">NA()</definedName>
    <definedName name="hvttt" localSheetId="2">"#REF!"</definedName>
    <definedName name="hvttt">#REF!</definedName>
    <definedName name="hvttt_1">NA()</definedName>
    <definedName name="hw_1">NA()</definedName>
    <definedName name="Hxk">#REF!</definedName>
    <definedName name="Hxn">"#REF!"</definedName>
    <definedName name="I" localSheetId="2">#REF!</definedName>
    <definedName name="i">#REF!</definedName>
    <definedName name="i__ThuÕ_VAT___h_1">NA()</definedName>
    <definedName name="I_A" localSheetId="2">"#REF!"</definedName>
    <definedName name="I_A">#REF!</definedName>
    <definedName name="I_B" localSheetId="2">"#REF!"</definedName>
    <definedName name="I_B">#REF!</definedName>
    <definedName name="I_c" localSheetId="2">"#REF!"</definedName>
    <definedName name="I_c">#REF!</definedName>
    <definedName name="I_d">#REF!</definedName>
    <definedName name="I_p" localSheetId="2">"#REF!"</definedName>
    <definedName name="I_p">#REF!</definedName>
    <definedName name="i0">"#REF!"</definedName>
    <definedName name="I2É6">#N/A</definedName>
    <definedName name="I2É6_1">NA()</definedName>
    <definedName name="Ic_1">NA()</definedName>
    <definedName name="Icoc">"#REF!"</definedName>
    <definedName name="iCount">3</definedName>
    <definedName name="IDLAB_COST" localSheetId="2">#REF!</definedName>
    <definedName name="IDLAB_COST">#REF!</definedName>
    <definedName name="IDLAB_COST_1" localSheetId="2">"#REF!"</definedName>
    <definedName name="IDLAB_COST_1">NA()</definedName>
    <definedName name="IDLAB_COST_11">"#REF!"</definedName>
    <definedName name="IDLAB_COST_12">"#REF!"</definedName>
    <definedName name="IDLAB_COST_17">"#REF!"</definedName>
    <definedName name="IDLAB_COST_21">"#REF!"</definedName>
    <definedName name="iftm68">#REF!</definedName>
    <definedName name="Ig_1">NA()</definedName>
    <definedName name="igd_1">NA()</definedName>
    <definedName name="igs_1">NA()</definedName>
    <definedName name="ii">"#REF!"</definedName>
    <definedName name="II_A" localSheetId="2">"#REF!"</definedName>
    <definedName name="II_A">#REF!</definedName>
    <definedName name="II_B" localSheetId="2">"#REF!"</definedName>
    <definedName name="II_B">#REF!</definedName>
    <definedName name="II_c" localSheetId="2">"#REF!"</definedName>
    <definedName name="II_c">#REF!</definedName>
    <definedName name="III_a" localSheetId="2">"#REF!"</definedName>
    <definedName name="III_a">#REF!</definedName>
    <definedName name="III_B" localSheetId="2">"#REF!"</definedName>
    <definedName name="III_B">#REF!</definedName>
    <definedName name="III_c" localSheetId="2">"#REF!"</definedName>
    <definedName name="III_c">#REF!</definedName>
    <definedName name="IKSconstr_1">NA()</definedName>
    <definedName name="im._1">NA()</definedName>
    <definedName name="IMPORT" localSheetId="2">"#REF!"</definedName>
    <definedName name="IMPORT">#REF!</definedName>
    <definedName name="in">#REF!</definedName>
    <definedName name="IND_LAB" localSheetId="2">#REF!</definedName>
    <definedName name="IND_LAB">#REF!</definedName>
    <definedName name="IND_LAB_1">NA()</definedName>
    <definedName name="index" localSheetId="2">"#REF!"</definedName>
    <definedName name="index">#REF!</definedName>
    <definedName name="INDMANP" localSheetId="2">#REF!</definedName>
    <definedName name="INDMANP">#REF!</definedName>
    <definedName name="INDMANP_1" localSheetId="2">"#REF!"</definedName>
    <definedName name="INDMANP_1">NA()</definedName>
    <definedName name="INDMANP_11">"#REF!"</definedName>
    <definedName name="INDMANP_12">"#REF!"</definedName>
    <definedName name="INDMANP_17">"#REF!"</definedName>
    <definedName name="INDMANP_21">"#REF!"</definedName>
    <definedName name="INF_1">NA()</definedName>
    <definedName name="Initial_Serviceability">#REF!</definedName>
    <definedName name="INPUT" localSheetId="2">"#REF!"</definedName>
    <definedName name="INPUT">#REF!</definedName>
    <definedName name="INPUT1" localSheetId="2">"#REF!"</definedName>
    <definedName name="INPUT1">#REF!</definedName>
    <definedName name="inputCosti" localSheetId="2">#REF!</definedName>
    <definedName name="inputCosti">#REF!</definedName>
    <definedName name="inputCosti_1">NA()</definedName>
    <definedName name="inputLf" localSheetId="2">#REF!</definedName>
    <definedName name="inputLf">#REF!</definedName>
    <definedName name="inputLf_1">NA()</definedName>
    <definedName name="inputWTP" localSheetId="2">#REF!</definedName>
    <definedName name="inputWTP">#REF!</definedName>
    <definedName name="inputWTP_1">NA()</definedName>
    <definedName name="INSconstr_1">NA()</definedName>
    <definedName name="Institute_1">NA()</definedName>
    <definedName name="INT" localSheetId="2">#REF!</definedName>
    <definedName name="INT">#REF!</definedName>
    <definedName name="INT_1">NA()</definedName>
    <definedName name="INTBN">"#REF!"</definedName>
    <definedName name="Inthu">"#REF!"</definedName>
    <definedName name="Inthu1">"#REF!"</definedName>
    <definedName name="Ing" localSheetId="2">"#REF!"</definedName>
    <definedName name="Ing">#REF!</definedName>
    <definedName name="Ing_1">NA()</definedName>
    <definedName name="IO_2">NA()</definedName>
    <definedName name="IO_3">NA()</definedName>
    <definedName name="IO_4">NA()</definedName>
    <definedName name="IO_5">NA()</definedName>
    <definedName name="IO_6">NA()</definedName>
    <definedName name="IO_7">#REF!</definedName>
    <definedName name="IO_8">NA()</definedName>
    <definedName name="Ip" localSheetId="2">"#REF!"</definedName>
    <definedName name="Ip">#REF!</definedName>
    <definedName name="Ip_" localSheetId="2">"#REF!"</definedName>
    <definedName name="Ip_">#REF!</definedName>
    <definedName name="IPSconstr_1">NA()</definedName>
    <definedName name="IS_a" localSheetId="2">"#REF!"</definedName>
    <definedName name="IS_a">#REF!</definedName>
    <definedName name="IS_Clay" localSheetId="2">"#REF!"</definedName>
    <definedName name="IS_Clay">#REF!</definedName>
    <definedName name="IS_pH" localSheetId="2">"#REF!"</definedName>
    <definedName name="IS_pH">#REF!</definedName>
    <definedName name="IST" localSheetId="2">"#REF!"</definedName>
    <definedName name="IST">#REF!</definedName>
    <definedName name="itd1.5" localSheetId="2">"#REF!"</definedName>
    <definedName name="itd1.5">#REF!</definedName>
    <definedName name="itd1.5_1">NA()</definedName>
    <definedName name="itdd1.5" localSheetId="2">"#REF!"</definedName>
    <definedName name="itdd1.5">#REF!</definedName>
    <definedName name="itdd1.5_1">NA()</definedName>
    <definedName name="itddgoi" localSheetId="2">"#REF!"</definedName>
    <definedName name="itddgoi">#REF!</definedName>
    <definedName name="itddgoi_1">NA()</definedName>
    <definedName name="itdg" localSheetId="2">"#REF!"</definedName>
    <definedName name="itdg">#REF!</definedName>
    <definedName name="itdg_1">NA()</definedName>
    <definedName name="itdgoi" localSheetId="2">"#REF!"</definedName>
    <definedName name="itdgoi">#REF!</definedName>
    <definedName name="itdgoi_1">NA()</definedName>
    <definedName name="ITEM">"#REF!"</definedName>
    <definedName name="ith1.5" localSheetId="2">"#REF!"</definedName>
    <definedName name="ith1.5">#REF!</definedName>
    <definedName name="ith1.5_1">NA()</definedName>
    <definedName name="ithg" localSheetId="2">"#REF!"</definedName>
    <definedName name="ithg">#REF!</definedName>
    <definedName name="ithg_1">NA()</definedName>
    <definedName name="ithgoi" localSheetId="2">"#REF!"</definedName>
    <definedName name="ithgoi">#REF!</definedName>
    <definedName name="ithgoi_1">NA()</definedName>
    <definedName name="Iv">"#REF!"</definedName>
    <definedName name="IWTP" localSheetId="2">#REF!</definedName>
    <definedName name="IWTP">#REF!</definedName>
    <definedName name="IWTP_1">NA()</definedName>
    <definedName name="ixy" localSheetId="2">"#REF!"</definedName>
    <definedName name="ixy">#REF!</definedName>
    <definedName name="j" localSheetId="2">#REF!</definedName>
    <definedName name="j" hidden="1">{"'Sheet1'!$L$16"}</definedName>
    <definedName name="J.O" localSheetId="2">#REF!</definedName>
    <definedName name="J.O">#REF!</definedName>
    <definedName name="J.O_1" localSheetId="2">"#REF!"</definedName>
    <definedName name="J.O_1">NA()</definedName>
    <definedName name="J.O_2">NA()</definedName>
    <definedName name="J.O_3">NA()</definedName>
    <definedName name="J.O_4">NA()</definedName>
    <definedName name="J.O_5">NA()</definedName>
    <definedName name="J.O_6">NA()</definedName>
    <definedName name="J.O_7">NA()</definedName>
    <definedName name="J.O_GT" localSheetId="2">#REF!</definedName>
    <definedName name="J.O_GT">#REF!</definedName>
    <definedName name="J.O_GT_1" localSheetId="2">"#REF!"</definedName>
    <definedName name="J.O_GT_1">NA()</definedName>
    <definedName name="J.O_GT_2">NA()</definedName>
    <definedName name="J.O_GT_3">NA()</definedName>
    <definedName name="J.O_GT_4">NA()</definedName>
    <definedName name="J.O_GT_5">NA()</definedName>
    <definedName name="J.O_GT_6">NA()</definedName>
    <definedName name="J.O_GT_7">NA()</definedName>
    <definedName name="j_1" localSheetId="2">"#REF!"</definedName>
    <definedName name="j_1">NA()</definedName>
    <definedName name="j_2">NA()</definedName>
    <definedName name="j1.">"#REF!"</definedName>
    <definedName name="j2..">"#REF!"</definedName>
    <definedName name="j356C8" localSheetId="2">#REF!</definedName>
    <definedName name="j356C8">#REF!</definedName>
    <definedName name="J81j81">"#REF!"</definedName>
    <definedName name="jdgjkghj">#REF!</definedName>
    <definedName name="jfhfg">#REF!</definedName>
    <definedName name="jgf">#REF!</definedName>
    <definedName name="jh">#REF!</definedName>
    <definedName name="jhjh_1">NA()</definedName>
    <definedName name="jhnjnn" localSheetId="2">"#REF!"</definedName>
    <definedName name="jhnjnn">#REF!</definedName>
    <definedName name="jidi1_1">NA()</definedName>
    <definedName name="jj_1">NA()</definedName>
    <definedName name="jkghj">"#REF!"</definedName>
    <definedName name="jkjk" hidden="1">{"'Sheet1'!$L$16"}</definedName>
    <definedName name="JPYVND1" localSheetId="2">"#REF!"</definedName>
    <definedName name="JPYVND1">#REF!</definedName>
    <definedName name="JtSpace_d">#REF!</definedName>
    <definedName name="Jtspace_nd">#REF!</definedName>
    <definedName name="Jxdam">"#REF!"</definedName>
    <definedName name="Jydam">"#REF!"</definedName>
    <definedName name="k" localSheetId="2">#REF!</definedName>
    <definedName name="k" hidden="1">{"'Sheet1'!$L$16"}</definedName>
    <definedName name="k_">"#REF!"</definedName>
    <definedName name="K_1_1">NA()</definedName>
    <definedName name="K_1_2">#N/A</definedName>
    <definedName name="K_2_1">NA()</definedName>
    <definedName name="K_2_2">#N/A</definedName>
    <definedName name="k_Céng_gi__trÞ_x_y_l_p_sau_thuÕ___h___i_1">NA()</definedName>
    <definedName name="K_Class1" localSheetId="2">"#REF!"</definedName>
    <definedName name="K_Class1">#REF!</definedName>
    <definedName name="K_Class2" localSheetId="2">"#REF!"</definedName>
    <definedName name="K_Class2">#REF!</definedName>
    <definedName name="K_Class3" localSheetId="2">"#REF!"</definedName>
    <definedName name="K_Class3">#REF!</definedName>
    <definedName name="K_Class4" localSheetId="2">"#REF!"</definedName>
    <definedName name="K_Class4">#REF!</definedName>
    <definedName name="K_Class5" localSheetId="2">"#REF!"</definedName>
    <definedName name="K_Class5">#REF!</definedName>
    <definedName name="K_con" localSheetId="2">"#REF!"</definedName>
    <definedName name="K_con">#REF!</definedName>
    <definedName name="K_L" localSheetId="2">#REF!</definedName>
    <definedName name="K_L">#REF!</definedName>
    <definedName name="K_L_1">NA()</definedName>
    <definedName name="K_lchae" localSheetId="2">"#REF!"</definedName>
    <definedName name="K_lchae">#REF!</definedName>
    <definedName name="K_run" localSheetId="2">"#REF!"</definedName>
    <definedName name="K_run">#REF!</definedName>
    <definedName name="K_sed" localSheetId="2">"#REF!"</definedName>
    <definedName name="K_sed">#REF!</definedName>
    <definedName name="k_Value_Effective">#REF!</definedName>
    <definedName name="k_Value_Season">#REF!</definedName>
    <definedName name="K0.001_1">NA()</definedName>
    <definedName name="K0.011_1">NA()</definedName>
    <definedName name="K0.101_1">NA()</definedName>
    <definedName name="K0.111_1">NA()</definedName>
    <definedName name="K0.201_1">NA()</definedName>
    <definedName name="K0.211_1">NA()</definedName>
    <definedName name="K0.301_1">NA()</definedName>
    <definedName name="K0.311_1">NA()</definedName>
    <definedName name="K0.400_1">NA()</definedName>
    <definedName name="K0.410_1">NA()</definedName>
    <definedName name="K0.501_1">NA()</definedName>
    <definedName name="K0.511_1">NA()</definedName>
    <definedName name="K0.61_1">NA()</definedName>
    <definedName name="K0.71_1">NA()</definedName>
    <definedName name="K1.001_1">NA()</definedName>
    <definedName name="K1.021_1">NA()</definedName>
    <definedName name="K1.041_1">NA()</definedName>
    <definedName name="K1.121_1">NA()</definedName>
    <definedName name="K1.201_1">NA()</definedName>
    <definedName name="K1.211_1">NA()</definedName>
    <definedName name="K1.221_1">NA()</definedName>
    <definedName name="K1.301_1">NA()</definedName>
    <definedName name="K1.321_1">NA()</definedName>
    <definedName name="K1.331_1">NA()</definedName>
    <definedName name="K1.341_1">NA()</definedName>
    <definedName name="K1.401_1">NA()</definedName>
    <definedName name="K1.411_1">NA()</definedName>
    <definedName name="K1.421_1">NA()</definedName>
    <definedName name="K1.431_1">NA()</definedName>
    <definedName name="K1.441_1">NA()</definedName>
    <definedName name="K2.001_1">NA()</definedName>
    <definedName name="K2.011_1">NA()</definedName>
    <definedName name="K2.021_1">NA()</definedName>
    <definedName name="K2.031_1">NA()</definedName>
    <definedName name="K2.041_1">NA()</definedName>
    <definedName name="K2.101_1">NA()</definedName>
    <definedName name="K2.111_1">NA()</definedName>
    <definedName name="K2.121_1">NA()</definedName>
    <definedName name="K2.131_1">NA()</definedName>
    <definedName name="K2.141_1">NA()</definedName>
    <definedName name="K2.201_1">NA()</definedName>
    <definedName name="K2.211_1">NA()</definedName>
    <definedName name="K2.221_1">NA()</definedName>
    <definedName name="K2.231_1">NA()</definedName>
    <definedName name="K2.241_1">NA()</definedName>
    <definedName name="K2.301_1">NA()</definedName>
    <definedName name="K2.321_1">NA()</definedName>
    <definedName name="K2.341_1">NA()</definedName>
    <definedName name="K2.400_1">NA()</definedName>
    <definedName name="K2.420_1">NA()</definedName>
    <definedName name="K2.440_1">NA()</definedName>
    <definedName name="K2.500_1">NA()</definedName>
    <definedName name="K2.520_1">NA()</definedName>
    <definedName name="K2.540_1">NA()</definedName>
    <definedName name="k2b" localSheetId="2">#REF!</definedName>
    <definedName name="k2b">#REF!</definedName>
    <definedName name="k2b_1">#REF!</definedName>
    <definedName name="K3.210_1">NA()</definedName>
    <definedName name="K3.220_1">NA()</definedName>
    <definedName name="K3.230_1">NA()</definedName>
    <definedName name="K3.310_1">NA()</definedName>
    <definedName name="K3.320_1">NA()</definedName>
    <definedName name="K3.330_1">NA()</definedName>
    <definedName name="K3.410_1">NA()</definedName>
    <definedName name="K3.430_1">NA()</definedName>
    <definedName name="K3.450_1">NA()</definedName>
    <definedName name="K4.010_1">NA()</definedName>
    <definedName name="K4.020_1">NA()</definedName>
    <definedName name="K4.110_1">NA()</definedName>
    <definedName name="K4.120_1">NA()</definedName>
    <definedName name="K4.210_1">NA()</definedName>
    <definedName name="K4.220_1">NA()</definedName>
    <definedName name="K4.230_1">NA()</definedName>
    <definedName name="K4.240_1">NA()</definedName>
    <definedName name="KA" localSheetId="2">"#REF!"</definedName>
    <definedName name="KA">#REF!</definedName>
    <definedName name="KAE" localSheetId="2">"#REF!"</definedName>
    <definedName name="KAE">#REF!</definedName>
    <definedName name="kaori">#REF!</definedName>
    <definedName name="KAS" localSheetId="2">"#REF!"</definedName>
    <definedName name="KAS">#REF!</definedName>
    <definedName name="kazuyo">#REF!</definedName>
    <definedName name="kcdd" localSheetId="2">"#REF!"</definedName>
    <definedName name="kcdd">#REF!</definedName>
    <definedName name="kcdd_1">NA()</definedName>
    <definedName name="kcg">"#REF!"</definedName>
    <definedName name="kcong" localSheetId="2">#REF!</definedName>
    <definedName name="kcong">#REF!</definedName>
    <definedName name="Kcto">"#REF!"</definedName>
    <definedName name="Kctx">"#REF!"</definedName>
    <definedName name="KDC" localSheetId="2">"#REF!"</definedName>
    <definedName name="KDC">#REF!</definedName>
    <definedName name="kdien" localSheetId="2">"#REF!"</definedName>
    <definedName name="kdien">#REF!</definedName>
    <definedName name="kdien_1">NA()</definedName>
    <definedName name="KE_HOACH_VON_PHU_THU" localSheetId="2">"#REF!"</definedName>
    <definedName name="KE_HOACH_VON_PHU_THU">#REF!</definedName>
    <definedName name="kecot">"#REF!"</definedName>
    <definedName name="kem">"#REF!"</definedName>
    <definedName name="Kepcapcacloai" localSheetId="2">"#REF!"</definedName>
    <definedName name="Kepcapcacloai">#REF!</definedName>
    <definedName name="Ket_Qua_KD">"#REF!"</definedName>
    <definedName name="KeyFigure">"#REF!"</definedName>
    <definedName name="KFFMAX" localSheetId="2">"#REF!"</definedName>
    <definedName name="KFFMAX">#REF!</definedName>
    <definedName name="KFFMIN" localSheetId="2">"#REF!"</definedName>
    <definedName name="KFFMIN">#REF!</definedName>
    <definedName name="kg">#REF!</definedName>
    <definedName name="Kg__1">NA()</definedName>
    <definedName name="KgBM" localSheetId="2">"#REF!"</definedName>
    <definedName name="KgBM">#REF!</definedName>
    <definedName name="Kgcot" localSheetId="2">"#REF!"</definedName>
    <definedName name="Kgcot">#REF!</definedName>
    <definedName name="KgCTd4" localSheetId="2">"#REF!"</definedName>
    <definedName name="KgCTd4">#REF!</definedName>
    <definedName name="KgCTt4" localSheetId="2">"#REF!"</definedName>
    <definedName name="KgCTt4">#REF!</definedName>
    <definedName name="Kgdamd4" localSheetId="2">"#REF!"</definedName>
    <definedName name="Kgdamd4">#REF!</definedName>
    <definedName name="Kgdamt4" localSheetId="2">"#REF!"</definedName>
    <definedName name="Kgdamt4">#REF!</definedName>
    <definedName name="Kgmong" localSheetId="2">"#REF!"</definedName>
    <definedName name="Kgmong">#REF!</definedName>
    <definedName name="KgNXOLdk" localSheetId="2">"#REF!"</definedName>
    <definedName name="KgNXOLdk">#REF!</definedName>
    <definedName name="Kgsan" localSheetId="2">"#REF!"</definedName>
    <definedName name="Kgsan">#REF!</definedName>
    <definedName name="kich">"#REF!"</definedName>
    <definedName name="kich18">"#REF!"</definedName>
    <definedName name="kich250" localSheetId="2">"#REF!"</definedName>
    <definedName name="kich250">#REF!</definedName>
    <definedName name="kich250_1">NA()</definedName>
    <definedName name="kich500" localSheetId="2">"#REF!"</definedName>
    <definedName name="kich500">#REF!</definedName>
    <definedName name="kich500_1">NA()</definedName>
    <definedName name="kiem" localSheetId="2">"#REF!"</definedName>
    <definedName name="kiem">#REF!</definedName>
    <definedName name="Kiem_tra_trung_ten" localSheetId="2">#REF!</definedName>
    <definedName name="Kiem_tra_trung_ten">#REF!</definedName>
    <definedName name="Kiem_tra_trung_ten_1">NA()</definedName>
    <definedName name="KINH_PHI_DEN_BU" localSheetId="2">#REF!</definedName>
    <definedName name="KINH_PHI_DEN_BU">#REF!</definedName>
    <definedName name="KINH_PHI_DZ0.4KV" localSheetId="2">#REF!</definedName>
    <definedName name="KINH_PHI_DZ0.4KV">#REF!</definedName>
    <definedName name="KINH_PHI_KHAO_SAT__LAP_BCNCKT__TKKTTC" localSheetId="2">#REF!</definedName>
    <definedName name="KINH_PHI_KHAO_SAT__LAP_BCNCKT__TKKTTC">#REF!</definedName>
    <definedName name="KINH_PHI_KHO_BAI" localSheetId="2">#REF!</definedName>
    <definedName name="KINH_PHI_KHO_BAI">#REF!</definedName>
    <definedName name="KINH_PHI_TBA" localSheetId="2">#REF!</definedName>
    <definedName name="KINH_PHI_TBA">#REF!</definedName>
    <definedName name="kip">"#REF!"</definedName>
    <definedName name="kipdien">"#REF!"</definedName>
    <definedName name="kj" localSheetId="2">"#REF!"</definedName>
    <definedName name="kj">#REF!</definedName>
    <definedName name="kjgjyhb" hidden="1">{"Offgrid",#N/A,FALSE,"OFFGRID";"Region",#N/A,FALSE,"REGION";"Offgrid -2",#N/A,FALSE,"OFFGRID";"WTP",#N/A,FALSE,"WTP";"WTP -2",#N/A,FALSE,"WTP";"Project",#N/A,FALSE,"PROJECT";"Summary -2",#N/A,FALSE,"SUMMARY"}</definedName>
    <definedName name="kjk">#REF!</definedName>
    <definedName name="kk_1">NA()</definedName>
    <definedName name="KKE_Sheet10_List" localSheetId="2">"#REF!"</definedName>
    <definedName name="KKE_Sheet10_List">#REF!</definedName>
    <definedName name="kkk" localSheetId="2">#REF!</definedName>
    <definedName name="kkk">#REF!</definedName>
    <definedName name="kl" localSheetId="2">#REF!</definedName>
    <definedName name="KL">"#REF!"</definedName>
    <definedName name="KL.Thietke">"#REF!"</definedName>
    <definedName name="KL_1">NA()</definedName>
    <definedName name="kl_ME" localSheetId="2">#REF!</definedName>
    <definedName name="kl_ME">#REF!</definedName>
    <definedName name="KL1_1">NA()</definedName>
    <definedName name="KL1P">"#REF!"</definedName>
    <definedName name="KLC" localSheetId="2">#REF!</definedName>
    <definedName name="KLC">#REF!</definedName>
    <definedName name="klc_1">NA()</definedName>
    <definedName name="klctbb" localSheetId="2">"#REF!"</definedName>
    <definedName name="klctbb">#REF!</definedName>
    <definedName name="kldd1p">"#REF!"</definedName>
    <definedName name="kldd3p_1">NA()</definedName>
    <definedName name="KLDL">"#REF!"</definedName>
    <definedName name="KLduonggiaods" hidden="1">{"'Sheet1'!$L$16"}</definedName>
    <definedName name="KLFMAX" localSheetId="2">"#REF!"</definedName>
    <definedName name="KLFMAX">#REF!</definedName>
    <definedName name="KLFMIN" localSheetId="2">"#REF!"</definedName>
    <definedName name="KLFMIN">#REF!</definedName>
    <definedName name="klg">#REF!</definedName>
    <definedName name="KLHC15" localSheetId="2">"#REF!"</definedName>
    <definedName name="KLHC15">#REF!</definedName>
    <definedName name="KLHC25" localSheetId="2">"#REF!"</definedName>
    <definedName name="KLHC25">#REF!</definedName>
    <definedName name="KLHH">"#REF!"</definedName>
    <definedName name="KLLC15" localSheetId="2">"#REF!"</definedName>
    <definedName name="KLLC15">#REF!</definedName>
    <definedName name="KLLC25" localSheetId="2">"#REF!"</definedName>
    <definedName name="KLLC25">#REF!</definedName>
    <definedName name="KLMC15" localSheetId="2">"#REF!"</definedName>
    <definedName name="KLMC15">#REF!</definedName>
    <definedName name="KLMC25" localSheetId="2">"#REF!"</definedName>
    <definedName name="KLMC25">#REF!</definedName>
    <definedName name="KLTHDN" localSheetId="2">#REF!</definedName>
    <definedName name="KLTHDN">#REF!</definedName>
    <definedName name="KLVANKHUON" localSheetId="2">#REF!</definedName>
    <definedName name="KLVANKHUON">#REF!</definedName>
    <definedName name="KLVL1">"#REF!"</definedName>
    <definedName name="klvt">"#REF!"</definedName>
    <definedName name="km03_1">{"'Sheet1'!$L$16"}</definedName>
    <definedName name="km03_1_1">{"'Sheet1'!$L$16"}</definedName>
    <definedName name="km03_2">{"'Sheet1'!$L$16"}</definedName>
    <definedName name="km03_3">{"'Sheet1'!$L$16"}</definedName>
    <definedName name="km03_4">{"'Sheet1'!$L$16"}</definedName>
    <definedName name="km03_5">{"'Sheet1'!$L$16"}</definedName>
    <definedName name="km03_6">{"'Sheet1'!$L$16"}</definedName>
    <definedName name="km03_7">{"'Sheet1'!$L$16"}</definedName>
    <definedName name="KM188_1">NA()</definedName>
    <definedName name="km189_1">NA()</definedName>
    <definedName name="km193_1">NA()</definedName>
    <definedName name="km194_1">NA()</definedName>
    <definedName name="km195_1">NA()</definedName>
    <definedName name="km196_1">NA()</definedName>
    <definedName name="km197_1">NA()</definedName>
    <definedName name="km198_1">NA()</definedName>
    <definedName name="Kmc">"#REF!"</definedName>
    <definedName name="Kmd">"#REF!"</definedName>
    <definedName name="kmong_1">NA()</definedName>
    <definedName name="Knc">"#REF!"</definedName>
    <definedName name="Kncc">"#REF!"</definedName>
    <definedName name="Kncd">"#REF!"</definedName>
    <definedName name="kno_1">NA()</definedName>
    <definedName name="Kng" localSheetId="2">"#REF!"</definedName>
    <definedName name="Kng">#REF!</definedName>
    <definedName name="Kng_1">NA()</definedName>
    <definedName name="KÕ_ho_ch_Th_ng_10">"#REF!"</definedName>
    <definedName name="KP">#REF!</definedName>
    <definedName name="KP_1">NA()</definedName>
    <definedName name="KP_mat">{"Thuxm2.xls","Sheet1"}</definedName>
    <definedName name="kp1ph" localSheetId="2">#REF!</definedName>
    <definedName name="kp1ph">#REF!</definedName>
    <definedName name="kp1ph_1">NA()</definedName>
    <definedName name="kq" localSheetId="2">"#REF!"</definedName>
    <definedName name="kq">#REF!</definedName>
    <definedName name="KQ_Truong">"#REF!"</definedName>
    <definedName name="Ks" localSheetId="2">"#REF!"</definedName>
    <definedName name="Ks">#REF!</definedName>
    <definedName name="KS_1" localSheetId="2">"#REF!"</definedName>
    <definedName name="KS_1">#REF!</definedName>
    <definedName name="KS_2" localSheetId="2">"#REF!"</definedName>
    <definedName name="KS_2">#REF!</definedName>
    <definedName name="ksbn" localSheetId="2" hidden="1">{"'Sheet1'!$L$16"}</definedName>
    <definedName name="ksbn" hidden="1">{"'Sheet1'!$L$16"}</definedName>
    <definedName name="ksbn_1" localSheetId="2">{"'Sheet1'!$L$16"}</definedName>
    <definedName name="ksbn_1">{"'Sheet1'!$L$16"}</definedName>
    <definedName name="ksbn_1_1">{"'Sheet1'!$L$16"}</definedName>
    <definedName name="ksbn_2">{"'Sheet1'!$L$16"}</definedName>
    <definedName name="ksbn_3">{"'Sheet1'!$L$16"}</definedName>
    <definedName name="ksbn_4">{"'Sheet1'!$L$16"}</definedName>
    <definedName name="ksbn_5">{"'Sheet1'!$L$16"}</definedName>
    <definedName name="ksbn_6">{"'Sheet1'!$L$16"}</definedName>
    <definedName name="ksbn_7">{"'Sheet1'!$L$16"}</definedName>
    <definedName name="KSbuocBVTC">"#REF!"</definedName>
    <definedName name="KSbuocduan">"#REF!"</definedName>
    <definedName name="KSbuockythuat">"#REF!"</definedName>
    <definedName name="KSdaodiachat">"#REF!"</definedName>
    <definedName name="KSdovebando">"#REF!"</definedName>
    <definedName name="KSdovecatdoc">"#REF!"</definedName>
    <definedName name="KSdovecatngang">"#REF!"</definedName>
    <definedName name="KSdovetimcong">"#REF!"</definedName>
    <definedName name="kshn" localSheetId="2" hidden="1">{"'Sheet1'!$L$16"}</definedName>
    <definedName name="kshn" hidden="1">{"'Sheet1'!$L$16"}</definedName>
    <definedName name="kshn_1" localSheetId="2">{"'Sheet1'!$L$16"}</definedName>
    <definedName name="kshn_1">{"'Sheet1'!$L$16"}</definedName>
    <definedName name="kshn_1_1">{"'Sheet1'!$L$16"}</definedName>
    <definedName name="kshn_2">{"'Sheet1'!$L$16"}</definedName>
    <definedName name="kshn_3">{"'Sheet1'!$L$16"}</definedName>
    <definedName name="kshn_4">{"'Sheet1'!$L$16"}</definedName>
    <definedName name="kshn_5">{"'Sheet1'!$L$16"}</definedName>
    <definedName name="kshn_6">{"'Sheet1'!$L$16"}</definedName>
    <definedName name="kshn_7">{"'Sheet1'!$L$16"}</definedName>
    <definedName name="KSkhongchecaodo">"#REF!"</definedName>
    <definedName name="KSkhongchematbang">"#REF!"</definedName>
    <definedName name="ksls" localSheetId="2" hidden="1">{"'Sheet1'!$L$16"}</definedName>
    <definedName name="ksls" hidden="1">{"'Sheet1'!$L$16"}</definedName>
    <definedName name="ksls_1" localSheetId="2">{"'Sheet1'!$L$16"}</definedName>
    <definedName name="ksls_1">{"'Sheet1'!$L$16"}</definedName>
    <definedName name="ksls_1_1">{"'Sheet1'!$L$16"}</definedName>
    <definedName name="ksls_2">{"'Sheet1'!$L$16"}</definedName>
    <definedName name="ksls_3">{"'Sheet1'!$L$16"}</definedName>
    <definedName name="ksls_4">{"'Sheet1'!$L$16"}</definedName>
    <definedName name="ksls_5">{"'Sheet1'!$L$16"}</definedName>
    <definedName name="ksls_6">{"'Sheet1'!$L$16"}</definedName>
    <definedName name="ksls_7">{"'Sheet1'!$L$16"}</definedName>
    <definedName name="KSmatduong">"#REF!"</definedName>
    <definedName name="KSTK" localSheetId="2">#REF!</definedName>
    <definedName name="KSTK">#REF!</definedName>
    <definedName name="KSTK_1">NA()</definedName>
    <definedName name="KSthinghiemSPT">"#REF!"</definedName>
    <definedName name="KSXDchitieuhoahäccuadat">"#REF!"</definedName>
    <definedName name="ktc" localSheetId="2">"#REF!"</definedName>
    <definedName name="ktc">#REF!</definedName>
    <definedName name="Kte" localSheetId="2">#REF!</definedName>
    <definedName name="Kte">#REF!</definedName>
    <definedName name="Kte_1">NA()</definedName>
    <definedName name="ktt">#REF!</definedName>
    <definedName name="KV_1">#REF!</definedName>
    <definedName name="KVC" localSheetId="2">"#REF!"</definedName>
    <definedName name="KVC">#REF!</definedName>
    <definedName name="Kxc" localSheetId="2">"#REF!"</definedName>
    <definedName name="Kxc">#REF!</definedName>
    <definedName name="Kxc_1">NA()</definedName>
    <definedName name="Kxp" localSheetId="2">"#REF!"</definedName>
    <definedName name="Kxp">#REF!</definedName>
    <definedName name="Kxp_1">NA()</definedName>
    <definedName name="Ký_nép" localSheetId="2">"#REF!"</definedName>
    <definedName name="Ký_nép">#REF!</definedName>
    <definedName name="KÝch_100_T">#REF!</definedName>
    <definedName name="KÝch_200_T">#REF!</definedName>
    <definedName name="KÝch_50_T">#REF!</definedName>
    <definedName name="kh" localSheetId="2">"#REF!"</definedName>
    <definedName name="kh">#REF!</definedName>
    <definedName name="KH.2003">"#REF!"</definedName>
    <definedName name="KH.6TCN">"#REF!"</definedName>
    <definedName name="KH.QUY2">"#REF!"</definedName>
    <definedName name="KH.QUY3">"#REF!"</definedName>
    <definedName name="KH.T1">"#REF!"</definedName>
    <definedName name="KH.T2">"#REF!"</definedName>
    <definedName name="KH.T3">"#REF!"</definedName>
    <definedName name="KH.T4">"#REF!"</definedName>
    <definedName name="KH.T5">"#REF!"</definedName>
    <definedName name="KH.T6">"#REF!"</definedName>
    <definedName name="KH.T7">"#REF!"</definedName>
    <definedName name="KH.XSKT">#REF!:#REF!</definedName>
    <definedName name="kh_1">NA()</definedName>
    <definedName name="KH_Chang" localSheetId="2">#REF!</definedName>
    <definedName name="KH_Chang">#REF!</definedName>
    <definedName name="KH08_1">{#N/A,#N/A,FALSE,"Chi tiÆt"}</definedName>
    <definedName name="khac">2</definedName>
    <definedName name="khac1">"#REF!"</definedName>
    <definedName name="khac2">"#REF!"</definedName>
    <definedName name="khanang" localSheetId="2">#REF!</definedName>
    <definedName name="khanang">#REF!</definedName>
    <definedName name="khanang_1">NA()</definedName>
    <definedName name="Khanhdonnoitrunggiannoidieuchinh" localSheetId="2">"#REF!"</definedName>
    <definedName name="Khanhdonnoitrunggiannoidieuchinh">#REF!</definedName>
    <definedName name="Khäúi_læåüng">#REF!</definedName>
    <definedName name="Khâi">#REF!</definedName>
    <definedName name="Khh">#REF!</definedName>
    <definedName name="KHKQKD">"#REF!"</definedName>
    <definedName name="khla09" localSheetId="2">{"'Sheet1'!$L$16"}</definedName>
    <definedName name="khla09" hidden="1">{"'Sheet1'!$L$16"}</definedName>
    <definedName name="khla09_1" localSheetId="2">{"'Sheet1'!$L$16"}</definedName>
    <definedName name="khla09_1">{"'Sheet1'!$L$16"}</definedName>
    <definedName name="khla09_1_1">{"'Sheet1'!$L$16"}</definedName>
    <definedName name="khla09_2">{"'Sheet1'!$L$16"}</definedName>
    <definedName name="khla09_3">{"'Sheet1'!$L$16"}</definedName>
    <definedName name="khla09_4">{"'Sheet1'!$L$16"}</definedName>
    <definedName name="khla09_5">{"'Sheet1'!$L$16"}</definedName>
    <definedName name="khla09_6">{"'Sheet1'!$L$16"}</definedName>
    <definedName name="khla09_7">{"'Sheet1'!$L$16"}</definedName>
    <definedName name="KHldatcat" localSheetId="2">"#REF!"</definedName>
    <definedName name="KHldatcat">#REF!</definedName>
    <definedName name="KHOAN">#REF!</definedName>
    <definedName name="khoanbt">"#REF!"</definedName>
    <definedName name="khoand">"#REF!"</definedName>
    <definedName name="khoanda">"#REF!"</definedName>
    <definedName name="khoannhoi" localSheetId="2">"#REF!"</definedName>
    <definedName name="khoannhoi">#REF!</definedName>
    <definedName name="khoannhoi_1">NA()</definedName>
    <definedName name="khoansat">"#REF!"</definedName>
    <definedName name="khoanthep">"#REF!"</definedName>
    <definedName name="khoanxd">"#REF!"</definedName>
    <definedName name="KHOANXICH131">#REF!</definedName>
    <definedName name="KHOANXICH3">#REF!</definedName>
    <definedName name="khobac">#REF!</definedName>
    <definedName name="Khocau_1">NA()</definedName>
    <definedName name="KHOI_LUONG_DAT_DAO_DAP" localSheetId="2">#REF!</definedName>
    <definedName name="KHOI_LUONG_DAT_DAO_DAP">#REF!</definedName>
    <definedName name="khong" localSheetId="2">#REF!</definedName>
    <definedName name="khong">#REF!</definedName>
    <definedName name="khong_1">NA()</definedName>
    <definedName name="khongtruotgia" localSheetId="2" hidden="1">{"'Sheet1'!$L$16"}</definedName>
    <definedName name="khongtruotgia" hidden="1">{"'Sheet1'!$L$16"}</definedName>
    <definedName name="khongtruotgia_1" localSheetId="2">{"'Sheet1'!$L$16"}</definedName>
    <definedName name="khongtruotgia_1">{"'Sheet1'!$L$16"}</definedName>
    <definedName name="khongtruotgia_1_1">{"'Sheet1'!$L$16"}</definedName>
    <definedName name="khongtruotgia_2">{"'Sheet1'!$L$16"}</definedName>
    <definedName name="khongtruotgia_3">{"'Sheet1'!$L$16"}</definedName>
    <definedName name="khongtruotgia_4">{"'Sheet1'!$L$16"}</definedName>
    <definedName name="khongtruotgia_5">{"'Sheet1'!$L$16"}</definedName>
    <definedName name="khongtruotgia_6">{"'Sheet1'!$L$16"}</definedName>
    <definedName name="khongtruotgia_7">{"'Sheet1'!$L$16"}</definedName>
    <definedName name="KHTV.T3">"#REF!"</definedName>
    <definedName name="KHTV.T7">"#REF!"</definedName>
    <definedName name="KHTHUE">"#REF!"</definedName>
    <definedName name="Khung" localSheetId="2">"#REF!"</definedName>
    <definedName name="Khung">#REF!</definedName>
    <definedName name="KhuyenmaiUPS">"AutoShape 264"</definedName>
    <definedName name="khvh09" localSheetId="2">{"'Sheet1'!$L$16"}</definedName>
    <definedName name="khvh09" hidden="1">{"'Sheet1'!$L$16"}</definedName>
    <definedName name="khvh09_1" localSheetId="2">{"'Sheet1'!$L$16"}</definedName>
    <definedName name="khvh09_1">{"'Sheet1'!$L$16"}</definedName>
    <definedName name="khvh09_1_1">{"'Sheet1'!$L$16"}</definedName>
    <definedName name="khvh09_2">{"'Sheet1'!$L$16"}</definedName>
    <definedName name="khvh09_3">{"'Sheet1'!$L$16"}</definedName>
    <definedName name="khvh09_4">{"'Sheet1'!$L$16"}</definedName>
    <definedName name="khvh09_5">{"'Sheet1'!$L$16"}</definedName>
    <definedName name="khvh09_6">{"'Sheet1'!$L$16"}</definedName>
    <definedName name="khvh09_7">{"'Sheet1'!$L$16"}</definedName>
    <definedName name="khvx09" localSheetId="2">#N/A</definedName>
    <definedName name="khvx09" hidden="1">{#N/A,#N/A,FALSE,"Chi tiÆt"}</definedName>
    <definedName name="khvx09_1" localSheetId="2">#N/A</definedName>
    <definedName name="khvx09_1">{#N/A,#N/A,FALSE,"Chi tiÆt"}</definedName>
    <definedName name="KHYt09" localSheetId="2">{"'Sheet1'!$L$16"}</definedName>
    <definedName name="KHYt09" hidden="1">{"'Sheet1'!$L$16"}</definedName>
    <definedName name="KHYt09_1" localSheetId="2">{"'Sheet1'!$L$16"}</definedName>
    <definedName name="KHYt09_1">{"'Sheet1'!$L$16"}</definedName>
    <definedName name="KHYt09_1_1">{"'Sheet1'!$L$16"}</definedName>
    <definedName name="KHYt09_2">{"'Sheet1'!$L$16"}</definedName>
    <definedName name="KHYt09_3">{"'Sheet1'!$L$16"}</definedName>
    <definedName name="KHYt09_4">{"'Sheet1'!$L$16"}</definedName>
    <definedName name="KHYt09_5">{"'Sheet1'!$L$16"}</definedName>
    <definedName name="KHYt09_6">{"'Sheet1'!$L$16"}</definedName>
    <definedName name="KHYt09_7">{"'Sheet1'!$L$16"}</definedName>
    <definedName name="l" localSheetId="2">#REF!</definedName>
    <definedName name="l" hidden="1">{"'Sheet1'!$L$16"}</definedName>
    <definedName name="l_1" localSheetId="2">"#REF!"</definedName>
    <definedName name="l_1">#REF!</definedName>
    <definedName name="l_2">"#REF!"</definedName>
    <definedName name="l_3">"#REF!"</definedName>
    <definedName name="l_4">"#REF!"</definedName>
    <definedName name="L_bk">#REF!</definedName>
    <definedName name="L_mong" localSheetId="2">#REF!</definedName>
    <definedName name="L_mong">#REF!</definedName>
    <definedName name="l1d" localSheetId="2">"#REF!"</definedName>
    <definedName name="l1d">#REF!</definedName>
    <definedName name="l2.">#REF!</definedName>
    <definedName name="l2pa1" hidden="1">{"'Sheet1'!$L$16"}</definedName>
    <definedName name="L63x6">5800</definedName>
    <definedName name="Lab_tec" localSheetId="2">"#REF!"</definedName>
    <definedName name="Lab_tec">#REF!</definedName>
    <definedName name="LABEL" localSheetId="2">"#REF!"</definedName>
    <definedName name="LABEL">#REF!</definedName>
    <definedName name="Labour_cost" localSheetId="2">"#REF!"</definedName>
    <definedName name="Labour_cost">#REF!</definedName>
    <definedName name="Lac_tec" localSheetId="2">"#REF!"</definedName>
    <definedName name="Lac_tec">#REF!</definedName>
    <definedName name="laisuat" localSheetId="2">"#REF!"</definedName>
    <definedName name="laisuat">#REF!</definedName>
    <definedName name="Laivay">"#REF!"</definedName>
    <definedName name="laj_1">NA()</definedName>
    <definedName name="lam" hidden="1">{"'Sheet1'!$L$16"}</definedName>
    <definedName name="LAMTUBE" localSheetId="2">"#REF!"</definedName>
    <definedName name="LAMTUBE">#REF!</definedName>
    <definedName name="lan" localSheetId="2">#REF!</definedName>
    <definedName name="lan" hidden="1">{#N/A,#N/A,TRUE,"BT M200 da 10x20"}</definedName>
    <definedName name="lan_1">{#N/A,#N/A,TRUE,"BT M200 da 10x20"}</definedName>
    <definedName name="Lan1_1">{"'Sheet1'!$L$16"}</definedName>
    <definedName name="Lan1_1_1">{"'Sheet1'!$L$16"}</definedName>
    <definedName name="Lan1_2">{"'Sheet1'!$L$16"}</definedName>
    <definedName name="Lan1_3">{"'Sheet1'!$L$16"}</definedName>
    <definedName name="Lan1_4">{"'Sheet1'!$L$16"}</definedName>
    <definedName name="Lan1_5">{"'Sheet1'!$L$16"}</definedName>
    <definedName name="Lan1_6">{"'Sheet1'!$L$16"}</definedName>
    <definedName name="Lan1_7">{"'Sheet1'!$L$16"}</definedName>
    <definedName name="LAN3_1">{"'Sheet1'!$L$16"}</definedName>
    <definedName name="LAN3_1_1">{"'Sheet1'!$L$16"}</definedName>
    <definedName name="LAN3_2">{"'Sheet1'!$L$16"}</definedName>
    <definedName name="LAN3_3">{"'Sheet1'!$L$16"}</definedName>
    <definedName name="LAN3_4">{"'Sheet1'!$L$16"}</definedName>
    <definedName name="LAN3_5">{"'Sheet1'!$L$16"}</definedName>
    <definedName name="LAN3_6">{"'Sheet1'!$L$16"}</definedName>
    <definedName name="LAN3_7">{"'Sheet1'!$L$16"}</definedName>
    <definedName name="lancan">"#REF!"</definedName>
    <definedName name="Land" localSheetId="2">"#REF!"</definedName>
    <definedName name="Land">#REF!</definedName>
    <definedName name="LandPreperationWage" localSheetId="2">"#REF!"</definedName>
    <definedName name="LandPreperationWage">#REF!</definedName>
    <definedName name="langson" localSheetId="2" hidden="1">{"'Sheet1'!$L$16"}</definedName>
    <definedName name="langson" hidden="1">{"'Sheet1'!$L$16"}</definedName>
    <definedName name="langson_1" localSheetId="2">{"'Sheet1'!$L$16"}</definedName>
    <definedName name="langson_1">{"'Sheet1'!$L$16"}</definedName>
    <definedName name="langson_1_1">{"'Sheet1'!$L$16"}</definedName>
    <definedName name="langson_2">{"'Sheet1'!$L$16"}</definedName>
    <definedName name="langson_3">{"'Sheet1'!$L$16"}</definedName>
    <definedName name="langson_4">{"'Sheet1'!$L$16"}</definedName>
    <definedName name="langson_5">{"'Sheet1'!$L$16"}</definedName>
    <definedName name="langson_6">{"'Sheet1'!$L$16"}</definedName>
    <definedName name="langson_7">{"'Sheet1'!$L$16"}</definedName>
    <definedName name="lanh_bq_1">NA()</definedName>
    <definedName name="lanh_bv_1">NA()</definedName>
    <definedName name="lanh_ck_1">NA()</definedName>
    <definedName name="lanh_d1_1">NA()</definedName>
    <definedName name="lanh_d2_1">NA()</definedName>
    <definedName name="lanh_d3_1">NA()</definedName>
    <definedName name="lanh_dl_1">NA()</definedName>
    <definedName name="lanh_kcs_1">NA()</definedName>
    <definedName name="lanh_nb_1">NA()</definedName>
    <definedName name="lanh_nv_1">NA()</definedName>
    <definedName name="lanh_ngio_1">NA()</definedName>
    <definedName name="lanh_t3_1">NA()</definedName>
    <definedName name="lanh_t4_1">NA()</definedName>
    <definedName name="lanh_t5_1">NA()</definedName>
    <definedName name="lanh_t6_1">NA()</definedName>
    <definedName name="lanh_tc_1">NA()</definedName>
    <definedName name="lanh_tm_1">NA()</definedName>
    <definedName name="lanh_vs_1">NA()</definedName>
    <definedName name="lanh_xh_1">NA()</definedName>
    <definedName name="lanhto" localSheetId="2">#REF!</definedName>
    <definedName name="lanhto">#REF!</definedName>
    <definedName name="lao_keo_dam_cau" localSheetId="2">"#REF!"</definedName>
    <definedName name="lao_keo_dam_cau">#REF!</definedName>
    <definedName name="LAP_DAT_TBA" localSheetId="2">#REF!</definedName>
    <definedName name="LAP_DAT_TBA">#REF!</definedName>
    <definedName name="lap1_1">NA()</definedName>
    <definedName name="lap2_1">NA()</definedName>
    <definedName name="lapa_1">NA()</definedName>
    <definedName name="lapb_1">NA()</definedName>
    <definedName name="lapc_1">NA()</definedName>
    <definedName name="LapDungDam" localSheetId="2">"#REF!"</definedName>
    <definedName name="LapDungDam">#REF!</definedName>
    <definedName name="Lapmay">#REF!</definedName>
    <definedName name="Last_Row" localSheetId="2">"#N/A"</definedName>
    <definedName name="Last_Row">#N/A</definedName>
    <definedName name="Last_Row_1">IF(Values_Entered_1,Header_Row+Number_of_Payments_1,Header_Row)</definedName>
    <definedName name="Lb_1">NA()</definedName>
    <definedName name="lb1._1">NA()</definedName>
    <definedName name="lb2._1">NA()</definedName>
    <definedName name="Lban">"#REF!"</definedName>
    <definedName name="lbcnckt_1">#N/A</definedName>
    <definedName name="LBR">"#REF!"</definedName>
    <definedName name="LBS_22">107800000</definedName>
    <definedName name="LC_TOTAL_1">NA()</definedName>
    <definedName name="LC5_total" localSheetId="2">"#REF!"</definedName>
    <definedName name="LC5_total">#REF!</definedName>
    <definedName name="LC6_total" localSheetId="2">"#REF!"</definedName>
    <definedName name="LC6_total">#REF!</definedName>
    <definedName name="LCB">"#REF!"</definedName>
    <definedName name="lcb_bq_1">NA()</definedName>
    <definedName name="lcb_bv_1">NA()</definedName>
    <definedName name="lcb_ck_1">NA()</definedName>
    <definedName name="lcb_d1_1">NA()</definedName>
    <definedName name="lcb_d2_1">NA()</definedName>
    <definedName name="lcb_d3_1">NA()</definedName>
    <definedName name="lcb_dl_1">NA()</definedName>
    <definedName name="lcb_kcs_1">NA()</definedName>
    <definedName name="lcb_nb_1">NA()</definedName>
    <definedName name="lcb_nv_1">NA()</definedName>
    <definedName name="lcb_ngio_1">NA()</definedName>
    <definedName name="lcb_t3_1">NA()</definedName>
    <definedName name="lcb_t4_1">NA()</definedName>
    <definedName name="lcb_t5_1">NA()</definedName>
    <definedName name="lcb_t6_1">NA()</definedName>
    <definedName name="lcb_tc_1">NA()</definedName>
    <definedName name="lcb_tm_1">NA()</definedName>
    <definedName name="lcb_vs_1">NA()</definedName>
    <definedName name="lcb_xh_1">NA()</definedName>
    <definedName name="lcc">"#REF!"</definedName>
    <definedName name="lcd">"#REF!"</definedName>
    <definedName name="lcn_1">"#REF!"</definedName>
    <definedName name="Lcot" localSheetId="2">#REF!</definedName>
    <definedName name="Lcot">#REF!</definedName>
    <definedName name="Lct">"#REF!"</definedName>
    <definedName name="lct_1">NA()</definedName>
    <definedName name="Ld">"#REF!"</definedName>
    <definedName name="ld_1">NA()</definedName>
    <definedName name="LDAM">"#REF!"</definedName>
    <definedName name="Ldatcat" localSheetId="2">"#REF!"</definedName>
    <definedName name="Ldatcat">#REF!</definedName>
    <definedName name="Ldi">"#REF!"</definedName>
    <definedName name="LDIM">"#REF!"</definedName>
    <definedName name="Ldinh">"#REF!"</definedName>
    <definedName name="Ldk">#REF!</definedName>
    <definedName name="LDMD">5%</definedName>
    <definedName name="LDMM">5%</definedName>
    <definedName name="LDMX">5.5%</definedName>
    <definedName name="Ldvc">#REF!</definedName>
    <definedName name="le_bq_1">NA()</definedName>
    <definedName name="le_bv_1">NA()</definedName>
    <definedName name="le_ck_1">NA()</definedName>
    <definedName name="le_d1_1">NA()</definedName>
    <definedName name="le_d2_1">NA()</definedName>
    <definedName name="le_d3_1">NA()</definedName>
    <definedName name="le_dl_1">NA()</definedName>
    <definedName name="le_kcs_1">NA()</definedName>
    <definedName name="le_nb_1">NA()</definedName>
    <definedName name="le_nv_1">NA()</definedName>
    <definedName name="le_ngio_1">NA()</definedName>
    <definedName name="le_t3_1">NA()</definedName>
    <definedName name="le_t4_1">NA()</definedName>
    <definedName name="le_t5_1">NA()</definedName>
    <definedName name="le_t6_1">NA()</definedName>
    <definedName name="le_tc_1">NA()</definedName>
    <definedName name="le_tm_1">NA()</definedName>
    <definedName name="le_vs_1">NA()</definedName>
    <definedName name="le_xh_1">NA()</definedName>
    <definedName name="Length">#REF!</definedName>
    <definedName name="Lệ" localSheetId="2">{"'Sheet1'!$L$16"}</definedName>
    <definedName name="Lệ">{"'Sheet1'!$L$16"}</definedName>
    <definedName name="Lf_1">NA()</definedName>
    <definedName name="LFX_1">NA()</definedName>
    <definedName name="LFY_1">NA()</definedName>
    <definedName name="Lg" localSheetId="2">"#REF!"</definedName>
    <definedName name="LG">#REF!</definedName>
    <definedName name="LG_CB_N1">"#REF!"</definedName>
    <definedName name="LgL" localSheetId="2">"#REF!"</definedName>
    <definedName name="LgL">#REF!</definedName>
    <definedName name="lh_1">#REF!</definedName>
    <definedName name="LI_1">NA()</definedName>
    <definedName name="LIET_KE_VI_TRI_DZ0.4KV" localSheetId="2">#REF!</definedName>
    <definedName name="LIET_KE_VI_TRI_DZ0.4KV">#REF!</definedName>
    <definedName name="LIET_KE_VI_TRI_DZ22KV" localSheetId="2">#REF!</definedName>
    <definedName name="LIET_KE_VI_TRI_DZ22KV">#REF!</definedName>
    <definedName name="limcount">1</definedName>
    <definedName name="line15">"#REF!"</definedName>
    <definedName name="linh" hidden="1">{"'Sheet1'!$L$16"}</definedName>
    <definedName name="list">#REF!</definedName>
    <definedName name="list_1">NA()</definedName>
    <definedName name="ListPTVT">#REF!</definedName>
    <definedName name="ListTHVT">#REF!</definedName>
    <definedName name="lj_1">NA()</definedName>
    <definedName name="lk" localSheetId="2" hidden="1">#REF!</definedName>
    <definedName name="lk" hidden="1">#REF!</definedName>
    <definedName name="LK.T2">"#REF!"</definedName>
    <definedName name="LK.T3">"#REF!"</definedName>
    <definedName name="LK.T4">"#REF!"</definedName>
    <definedName name="LK.T5">"#REF!"</definedName>
    <definedName name="LK.T6">"#REF!"</definedName>
    <definedName name="LK_hathe" localSheetId="2">#REF!</definedName>
    <definedName name="LK_hathe">#REF!</definedName>
    <definedName name="lkjjjjjj_1">NA()</definedName>
    <definedName name="LL_1">NA()</definedName>
    <definedName name="LLS_1">NA()</definedName>
    <definedName name="Lmk" localSheetId="2">#REF!</definedName>
    <definedName name="Lmk">#REF!</definedName>
    <definedName name="Lmk_1">NA()</definedName>
    <definedName name="Lmong">"#REF!"</definedName>
    <definedName name="Lms">"#REF!"</definedName>
    <definedName name="Lmt">"#REF!"</definedName>
    <definedName name="LMU" localSheetId="2">"#REF!"</definedName>
    <definedName name="LMU">#REF!</definedName>
    <definedName name="LMUSelected" localSheetId="2">"#REF!"</definedName>
    <definedName name="LMUSelected">#REF!</definedName>
    <definedName name="LN" localSheetId="2">#REF!</definedName>
    <definedName name="LN">#REF!</definedName>
    <definedName name="LN_1">"#REF!"</definedName>
    <definedName name="LN_2">NA()</definedName>
    <definedName name="LN_3">NA()</definedName>
    <definedName name="LN_4">NA()</definedName>
    <definedName name="LN_5">NA()</definedName>
    <definedName name="LN_6">NA()</definedName>
    <definedName name="LN_7">NA()</definedName>
    <definedName name="lnm">"#REF!"</definedName>
    <definedName name="Lnsc" localSheetId="2">"#REF!"</definedName>
    <definedName name="Lnsc">#REF!</definedName>
    <definedName name="lntt" localSheetId="2">#REF!</definedName>
    <definedName name="lntt">#REF!</definedName>
    <definedName name="Lnh">#REF!</definedName>
    <definedName name="lnhuan_1">NA()</definedName>
    <definedName name="Lo" localSheetId="2">#REF!</definedName>
    <definedName name="Lo">#REF!</definedName>
    <definedName name="Lo_1">NA()</definedName>
    <definedName name="LO283K">#REF!</definedName>
    <definedName name="LO815K">#REF!</definedName>
    <definedName name="LOAD_1">NA()</definedName>
    <definedName name="LoadData">"#REF!"</definedName>
    <definedName name="LoadingData">"#REF!"</definedName>
    <definedName name="loai">#REF!</definedName>
    <definedName name="LoÁi_BQL">"#REF!"</definedName>
    <definedName name="LoÁi_CT">"#REF!"</definedName>
    <definedName name="LOAI_DUONG" localSheetId="2">"#REF!"</definedName>
    <definedName name="LOAI_DUONG">#REF!</definedName>
    <definedName name="LOAI_DUONG_1">NA()</definedName>
    <definedName name="Loai_TD" localSheetId="2">#REF!</definedName>
    <definedName name="Loai_TD">#REF!</definedName>
    <definedName name="LoaiCT">"#REF!"</definedName>
    <definedName name="Loaiday_1">NA()</definedName>
    <definedName name="LoaiDB">"#REF!"</definedName>
    <definedName name="LoaiI">"#REF!"</definedName>
    <definedName name="LoaiII">"#REF!"</definedName>
    <definedName name="LoaiIII">"#REF!"</definedName>
    <definedName name="LOAISP01">#REF!</definedName>
    <definedName name="LOAISP11">#REF!</definedName>
    <definedName name="LOAISP12">#REF!</definedName>
    <definedName name="LOAISPT10">#REF!</definedName>
    <definedName name="LOAISPT2">#REF!</definedName>
    <definedName name="LOAISPT22">#REF!</definedName>
    <definedName name="LOAISPT3">#REF!</definedName>
    <definedName name="LOAISPT403">#REF!</definedName>
    <definedName name="LOAISPT4031">#REF!</definedName>
    <definedName name="LOAISPT71">#REF!</definedName>
    <definedName name="LOAISPT81">#REF!</definedName>
    <definedName name="LOAISPT9">#REF!</definedName>
    <definedName name="LOAISPT91">#REF!</definedName>
    <definedName name="LOAISPT92">#REF!</definedName>
    <definedName name="LoaixeH" localSheetId="2">"#REF!"</definedName>
    <definedName name="LoaixeH">#REF!</definedName>
    <definedName name="LoaixeXB" localSheetId="2">"#REF!"</definedName>
    <definedName name="LoaixeXB">#REF!</definedName>
    <definedName name="LOCATION_1">#REF!</definedName>
    <definedName name="lón1">"#REF!"</definedName>
    <definedName name="lón4">"#REF!"</definedName>
    <definedName name="long_1">NA()</definedName>
    <definedName name="lonhuan_1">NA()</definedName>
    <definedName name="LOOP" localSheetId="2">"#REF!"</definedName>
    <definedName name="LOOP">#REF!</definedName>
    <definedName name="Lop10A1">"#REF!"</definedName>
    <definedName name="Lop10A13">"#REF!"</definedName>
    <definedName name="Lop10A5">"#REF!"</definedName>
    <definedName name="Lop12A10">"#REF!"</definedName>
    <definedName name="Lop12A8">"#REF!"</definedName>
    <definedName name="Lop12A9">"#REF!"</definedName>
    <definedName name="LOSS_1">NA()</definedName>
    <definedName name="Loss_tec" localSheetId="2">"#REF!"</definedName>
    <definedName name="Loss_tec">#REF!</definedName>
    <definedName name="Lp_1">NA()</definedName>
    <definedName name="LPTDDT">"#REF!"</definedName>
    <definedName name="LPTDTK">"#REF!"</definedName>
    <definedName name="Lqd">#REF!</definedName>
    <definedName name="LRMC" localSheetId="2">#REF!</definedName>
    <definedName name="LRMC">#REF!</definedName>
    <definedName name="LRMC_1">NA()</definedName>
    <definedName name="lrung">"#REF!"</definedName>
    <definedName name="ls_1">NA()</definedName>
    <definedName name="lsbn_1">NA()</definedName>
    <definedName name="lset_1">NA()</definedName>
    <definedName name="lst_1">NA()</definedName>
    <definedName name="lt" hidden="1">#REF!</definedName>
    <definedName name="lt_1">NA()</definedName>
    <definedName name="lt1._1">NA()</definedName>
    <definedName name="lt2._1">NA()</definedName>
    <definedName name="LTb40_1">NA()</definedName>
    <definedName name="Ltt_1">NA()</definedName>
    <definedName name="Lthan">"#REF!"</definedName>
    <definedName name="LTrai" hidden="1">#REF!</definedName>
    <definedName name="ltre">"#REF!"</definedName>
    <definedName name="Luanthanh">"#REF!"</definedName>
    <definedName name="luc" hidden="1">{"'Sheet1'!$L$16"}</definedName>
    <definedName name="lulop16" localSheetId="2">"#REF!"</definedName>
    <definedName name="lulop16">#REF!</definedName>
    <definedName name="lulop16_1">NA()</definedName>
    <definedName name="lulop25">"#REF!"</definedName>
    <definedName name="luoichanrac">"#REF!"</definedName>
    <definedName name="luoncap" localSheetId="2">"#REF!"</definedName>
    <definedName name="luoncap">#REF!</definedName>
    <definedName name="luoncap_1">NA()</definedName>
    <definedName name="luong">#REF!</definedName>
    <definedName name="lurung16" localSheetId="2">"#REF!"</definedName>
    <definedName name="lurung16">#REF!</definedName>
    <definedName name="lurung16_1">NA()</definedName>
    <definedName name="lurung25">"#REF!"</definedName>
    <definedName name="luthep10" localSheetId="2">"#REF!"</definedName>
    <definedName name="luthep10">#REF!</definedName>
    <definedName name="luthep10_1">NA()</definedName>
    <definedName name="luthep12">"#REF!"</definedName>
    <definedName name="luthep8.5">"#REF!"</definedName>
    <definedName name="luuthong" localSheetId="2">"#REF!"</definedName>
    <definedName name="luuthong">#REF!</definedName>
    <definedName name="Luy.ke.30.11">"#REF!"</definedName>
    <definedName name="Luy.ke.31.10">"#REF!"</definedName>
    <definedName name="lv.." localSheetId="2">"#REF!"</definedName>
    <definedName name="lv..">#REF!</definedName>
    <definedName name="lVC" localSheetId="2">"#REF!"</definedName>
    <definedName name="lVC">#REF!</definedName>
    <definedName name="lvr.." localSheetId="2">"#REF!"</definedName>
    <definedName name="lvr..">#REF!</definedName>
    <definedName name="lvt">"#REF!"</definedName>
    <definedName name="Lx">"#REF!"</definedName>
    <definedName name="LX100N" localSheetId="2">"#REF!"</definedName>
    <definedName name="LX100N">#REF!</definedName>
    <definedName name="Ly_1">NA()</definedName>
    <definedName name="m" localSheetId="2" hidden="1">{"'Sheet1'!$L$16"}</definedName>
    <definedName name="m" hidden="1">{"'Sheet1'!$L$16"}</definedName>
    <definedName name="m__1">NA()</definedName>
    <definedName name="m__Chi_phÝ_kh_c_phôc_vô_thi_c_ng____k_1">NA()</definedName>
    <definedName name="M_1">NA()</definedName>
    <definedName name="m_1_1">NA()</definedName>
    <definedName name="m_2" localSheetId="2">"#REF!"</definedName>
    <definedName name="M_2">NA()</definedName>
    <definedName name="m_2_1">NA()</definedName>
    <definedName name="M_3">NA()</definedName>
    <definedName name="m_3_1">NA()</definedName>
    <definedName name="M_4">NA()</definedName>
    <definedName name="m_4_1">NA()</definedName>
    <definedName name="M_5">NA()</definedName>
    <definedName name="M_6">NA()</definedName>
    <definedName name="M_CSCT" localSheetId="2">"#REF!"</definedName>
    <definedName name="M_CSCT">#REF!</definedName>
    <definedName name="M_TD" localSheetId="2">"#REF!"</definedName>
    <definedName name="M_TD">#REF!</definedName>
    <definedName name="M0.4" localSheetId="2">#REF!</definedName>
    <definedName name="M0.4">#REF!</definedName>
    <definedName name="m1.">"#REF!"</definedName>
    <definedName name="m1__1">NA()</definedName>
    <definedName name="M102bnnc_1">NA()</definedName>
    <definedName name="M102bnvl_1">NA()</definedName>
    <definedName name="m10aamtc_1">NA()</definedName>
    <definedName name="M10aanc_1">NA()</definedName>
    <definedName name="M10aavl_1">NA()</definedName>
    <definedName name="m10anc_1">NA()</definedName>
    <definedName name="m10avl_1">NA()</definedName>
    <definedName name="M10banc_1">NA()</definedName>
    <definedName name="M10bavl_1">NA()</definedName>
    <definedName name="M122bnnc_1">NA()</definedName>
    <definedName name="M122bnvl_1">NA()</definedName>
    <definedName name="m12aanc_1">NA()</definedName>
    <definedName name="M12aavl" localSheetId="2">#REF!</definedName>
    <definedName name="M12aavl">#REF!</definedName>
    <definedName name="M12aavl_1">NA()</definedName>
    <definedName name="m12anc_1">NA()</definedName>
    <definedName name="m12avl_1">NA()</definedName>
    <definedName name="M12ba3p" localSheetId="2">#REF!</definedName>
    <definedName name="M12ba3p">#REF!</definedName>
    <definedName name="M12ba3p_1">NA()</definedName>
    <definedName name="M12banc_1">NA()</definedName>
    <definedName name="M12bavl_1">NA()</definedName>
    <definedName name="M12bb1p" localSheetId="2">#REF!</definedName>
    <definedName name="M12bb1p">#REF!</definedName>
    <definedName name="M12bb1p_1">NA()</definedName>
    <definedName name="M12bbnc_1">NA()</definedName>
    <definedName name="M12bbvl_1">NA()</definedName>
    <definedName name="M12bnnc">"#REF!"</definedName>
    <definedName name="M12bnvl">"#REF!"</definedName>
    <definedName name="M12cbnc" localSheetId="2">#REF!</definedName>
    <definedName name="M12cbnc">#REF!</definedName>
    <definedName name="M12cbnc_1">NA()</definedName>
    <definedName name="M12cbvl" localSheetId="2">#REF!</definedName>
    <definedName name="M12cbvl">#REF!</definedName>
    <definedName name="M12cbvl_1">NA()</definedName>
    <definedName name="M142bnnc_1">NA()</definedName>
    <definedName name="M142bnvl_1">NA()</definedName>
    <definedName name="M14bb1p" localSheetId="2">#REF!</definedName>
    <definedName name="M14bb1p">#REF!</definedName>
    <definedName name="M14bb1p_1">NA()</definedName>
    <definedName name="M14bbnc_1">NA()</definedName>
    <definedName name="M14bbvl_1">NA()</definedName>
    <definedName name="M2H" localSheetId="2">"#REF!"</definedName>
    <definedName name="M2H">#REF!</definedName>
    <definedName name="M36_1">{"'Sheet1'!$L$16"}</definedName>
    <definedName name="M36_1_1">{"'Sheet1'!$L$16"}</definedName>
    <definedName name="M36_1_1_1">{"'Sheet1'!$L$16"}</definedName>
    <definedName name="M36_2">{"'Sheet1'!$L$16"}</definedName>
    <definedName name="M36_2_1">{"'Sheet1'!$L$16"}</definedName>
    <definedName name="M36_3">{"'Sheet1'!$L$16"}</definedName>
    <definedName name="M36_3_1">{"'Sheet1'!$L$16"}</definedName>
    <definedName name="M36_4">{"'Sheet1'!$L$16"}</definedName>
    <definedName name="M36_4_1">{"'Sheet1'!$L$16"}</definedName>
    <definedName name="M36_5">{"'Sheet1'!$L$16"}</definedName>
    <definedName name="M36_5_1">{"'Sheet1'!$L$16"}</definedName>
    <definedName name="M36_6">{"'Sheet1'!$L$16"}</definedName>
    <definedName name="M36_6_1">{"'Sheet1'!$L$16"}</definedName>
    <definedName name="M36_7">{"'Sheet1'!$L$16"}</definedName>
    <definedName name="M36_7_1">{"'Sheet1'!$L$16"}</definedName>
    <definedName name="M8a" localSheetId="2">#REF!</definedName>
    <definedName name="M8a">#REF!</definedName>
    <definedName name="M8a_1">#REF!</definedName>
    <definedName name="M8aa" localSheetId="2">#REF!</definedName>
    <definedName name="M8aa">#REF!</definedName>
    <definedName name="M8aa_1">#REF!</definedName>
    <definedName name="m8aanc" localSheetId="2">#REF!</definedName>
    <definedName name="m8aanc">#REF!</definedName>
    <definedName name="m8aanc_1">NA()</definedName>
    <definedName name="m8aavl" localSheetId="2">#REF!</definedName>
    <definedName name="m8aavl">#REF!</definedName>
    <definedName name="m8aavl_1">NA()</definedName>
    <definedName name="m8amtc_1">NA()</definedName>
    <definedName name="m8anc_1">NA()</definedName>
    <definedName name="m8avl_1">NA()</definedName>
    <definedName name="MA_DML">#REF!</definedName>
    <definedName name="Ma3pnc" localSheetId="2">#REF!</definedName>
    <definedName name="Ma3pnc">#REF!</definedName>
    <definedName name="Ma3pnc_1">NA()</definedName>
    <definedName name="Ma3pvl" localSheetId="2">#REF!</definedName>
    <definedName name="Ma3pvl">#REF!</definedName>
    <definedName name="Ma3pvl_1">NA()</definedName>
    <definedName name="Maa3pnc" localSheetId="2">#REF!</definedName>
    <definedName name="Maa3pnc">#REF!</definedName>
    <definedName name="Maa3pnc_1">NA()</definedName>
    <definedName name="Maa3pvl" localSheetId="2">#REF!</definedName>
    <definedName name="Maa3pvl">#REF!</definedName>
    <definedName name="Maa3pvl_1">NA()</definedName>
    <definedName name="MAC12_1">NA()</definedName>
    <definedName name="MAC46_1">NA()</definedName>
    <definedName name="macbt" localSheetId="2">#REF!</definedName>
    <definedName name="macbt">#REF!</definedName>
    <definedName name="MACRO" localSheetId="2">"#REF!"</definedName>
    <definedName name="MACRO">#REF!</definedName>
    <definedName name="Macro2">"#REF!"</definedName>
    <definedName name="MACTANG_BD" localSheetId="2">"#REF!"</definedName>
    <definedName name="MACTANG_BD">#REF!</definedName>
    <definedName name="MACTANG_HT_BD" localSheetId="2">"#REF!"</definedName>
    <definedName name="MACTANG_HT_BD">#REF!</definedName>
    <definedName name="MACTANG_HT_KT" localSheetId="2">"#REF!"</definedName>
    <definedName name="MACTANG_HT_KT">#REF!</definedName>
    <definedName name="MACTANG_KT" localSheetId="2">"#REF!"</definedName>
    <definedName name="MACTANG_KT">#REF!</definedName>
    <definedName name="MAG">"#REF!"</definedName>
    <definedName name="mahang" localSheetId="2">"#REF!"</definedName>
    <definedName name="MAHANG">#REF!</definedName>
    <definedName name="mahang_k_n">"#REF!"</definedName>
    <definedName name="mahang_n">"#REF!"</definedName>
    <definedName name="mahang_tondk" localSheetId="2">"#REF!"</definedName>
    <definedName name="mahang_tondk">#REF!</definedName>
    <definedName name="mahang_th">"#REF!"</definedName>
    <definedName name="mahang_x">"#REF!"</definedName>
    <definedName name="mahieu" localSheetId="2">"#REF!"</definedName>
    <definedName name="mahieu">#REF!</definedName>
    <definedName name="mai" localSheetId="2">{"'Sheet1'!$L$16"}</definedName>
    <definedName name="mai" hidden="1">{"'Sheet1'!$L$16"}</definedName>
    <definedName name="Maïy">#REF!</definedName>
    <definedName name="MAJ_CON_EQP" localSheetId="2">#REF!</definedName>
    <definedName name="MAJ_CON_EQP">#REF!</definedName>
    <definedName name="MAJ_CON_EQP_1" localSheetId="2">"#REF!"</definedName>
    <definedName name="MAJ_CON_EQP_1">NA()</definedName>
    <definedName name="MAJ_CON_EQP_11">"#REF!"</definedName>
    <definedName name="MAJ_CON_EQP_12">"#REF!"</definedName>
    <definedName name="MAJ_CON_EQP_17">"#REF!"</definedName>
    <definedName name="MAJ_CON_EQP_21">"#REF!"</definedName>
    <definedName name="MakeIt_21">"#REF!"</definedName>
    <definedName name="MaMay_Q" localSheetId="2">"#REF!"</definedName>
    <definedName name="MaMay_Q">#REF!</definedName>
    <definedName name="MaMay_Q_1">NA()</definedName>
    <definedName name="MANPP">#REF!</definedName>
    <definedName name="MANV">#REF!</definedName>
    <definedName name="MANV1">#REF!</definedName>
    <definedName name="MAÕCOÙ">#REF!</definedName>
    <definedName name="MAÕNÔÏ">#REF!</definedName>
    <definedName name="masaru">#REF!</definedName>
    <definedName name="mat_2">#REF!</definedName>
    <definedName name="mat_3">NA()</definedName>
    <definedName name="MAT_4">NA()</definedName>
    <definedName name="MAT_5">NA()</definedName>
    <definedName name="MAT_6">NA()</definedName>
    <definedName name="MAT_7">NA()</definedName>
    <definedName name="MAT_8">#REF!</definedName>
    <definedName name="MAT_9">NA()</definedName>
    <definedName name="Mat_cau" localSheetId="2">"#REF!"</definedName>
    <definedName name="Mat_cau">#REF!</definedName>
    <definedName name="matbang" hidden="1">{"'Sheet1'!$L$16"}</definedName>
    <definedName name="MatDuong">#REF!</definedName>
    <definedName name="MATP_GT">#REF!</definedName>
    <definedName name="Maùy_thi_coâng">"mtc"</definedName>
    <definedName name="MAVANKHUON" localSheetId="2">#REF!</definedName>
    <definedName name="MAVANKHUON">#REF!</definedName>
    <definedName name="MaViet">"#REF!"</definedName>
    <definedName name="MAVLTHDN" localSheetId="2">#REF!</definedName>
    <definedName name="MAVLTHDN">#REF!</definedName>
    <definedName name="may" localSheetId="2">#REF!</definedName>
    <definedName name="may">#REF!</definedName>
    <definedName name="may_1">NA()</definedName>
    <definedName name="May_bom_nuíc_10.0_CV">#REF!</definedName>
    <definedName name="May_bom_nuíc_15.0_CV">#REF!</definedName>
    <definedName name="May_bom_nuíc_20.0_CV">#REF!</definedName>
    <definedName name="May_bom_nuíc_20_KW">#REF!</definedName>
    <definedName name="May_bom_nuíc_45.0_CV">#REF!</definedName>
    <definedName name="May_cat_uèn">#REF!</definedName>
    <definedName name="may_dao0.4m3">#REF!</definedName>
    <definedName name="May_dao0.8m3">#REF!</definedName>
    <definedName name="May_dao1.25m3">#REF!</definedName>
    <definedName name="May_dÇm_ban_1_KW">#REF!</definedName>
    <definedName name="May_dÇm_dïi_1.5_KW">#REF!</definedName>
    <definedName name="May_dong_cäc_1.2_T">#REF!</definedName>
    <definedName name="May_dong_cäc_1.8_T">#REF!</definedName>
    <definedName name="May_dong_cäc_2.5_T">#REF!</definedName>
    <definedName name="May_han_23_KW">#REF!</definedName>
    <definedName name="May_khoan_4.5_KW">#REF!</definedName>
    <definedName name="May_khoan_BT_1.5KW">#REF!</definedName>
    <definedName name="May_luån_cap_15_KW">#REF!</definedName>
    <definedName name="May_mai_2.7_KW">#REF!</definedName>
    <definedName name="May_nÐn_khÝ_10m3_ph">#REF!</definedName>
    <definedName name="May_nÐn_khÝ_4_m3_ph">#REF!</definedName>
    <definedName name="May_nÐn_khÝ_9m3_ph">#REF!</definedName>
    <definedName name="May_ñi_110_CV">#REF!</definedName>
    <definedName name="May_phun_son">#REF!</definedName>
    <definedName name="May_trén_vua_250_lÝt">#REF!</definedName>
    <definedName name="May_trén_vua_80_lÝt">#REF!</definedName>
    <definedName name="May_vËn_thang_0.8_T">#REF!</definedName>
    <definedName name="maybua">"#REF!"</definedName>
    <definedName name="maycay">"#REF!"</definedName>
    <definedName name="maykhoan">"#REF!"</definedName>
    <definedName name="maythepnaphl">"#REF!"</definedName>
    <definedName name="mayui">"#REF!"</definedName>
    <definedName name="mayui110">"#REF!"</definedName>
    <definedName name="mayumi">#REF!</definedName>
    <definedName name="mb">"#REF!"</definedName>
    <definedName name="Mba1p" localSheetId="2">#REF!</definedName>
    <definedName name="Mba1p">#REF!</definedName>
    <definedName name="Mba1p_1">NA()</definedName>
    <definedName name="Mba3p" localSheetId="2">#REF!</definedName>
    <definedName name="Mba3p">#REF!</definedName>
    <definedName name="Mba3p_1">NA()</definedName>
    <definedName name="mbangtai10">"#REF!"</definedName>
    <definedName name="mbangtai100">"#REF!"</definedName>
    <definedName name="mbangtai15">"#REF!"</definedName>
    <definedName name="mbangtai150">"#REF!"</definedName>
    <definedName name="mbangtai25">"#REF!"</definedName>
    <definedName name="Mbb3p" localSheetId="2">#REF!</definedName>
    <definedName name="Mbb3p">#REF!</definedName>
    <definedName name="Mbb3p_1">NA()</definedName>
    <definedName name="Mbn1p" localSheetId="2">#REF!</definedName>
    <definedName name="Mbn1p">#REF!</definedName>
    <definedName name="Mbn1p_1">NA()</definedName>
    <definedName name="mbombtth50">"#REF!"</definedName>
    <definedName name="mbombtth60">"#REF!"</definedName>
    <definedName name="mbomdien0.55">"#REF!"</definedName>
    <definedName name="mbomdien0.75">"#REF!"</definedName>
    <definedName name="mbomdien1.1">"#REF!"</definedName>
    <definedName name="mbomdien1.5">"#REF!"</definedName>
    <definedName name="mbomdien10">"#REF!"</definedName>
    <definedName name="mbomdien113">"#REF!"</definedName>
    <definedName name="mbomdien14">"#REF!"</definedName>
    <definedName name="mbomdien2">"#REF!"</definedName>
    <definedName name="mbomdien2.8">"#REF!"</definedName>
    <definedName name="mbomdien20">"#REF!"</definedName>
    <definedName name="mbomdien22">"#REF!"</definedName>
    <definedName name="mbomdien28">"#REF!"</definedName>
    <definedName name="mbomdien30">"#REF!"</definedName>
    <definedName name="mbomdien4">"#REF!"</definedName>
    <definedName name="mbomdien4.5">"#REF!"</definedName>
    <definedName name="mbomdien40">"#REF!"</definedName>
    <definedName name="mbomdien50">"#REF!"</definedName>
    <definedName name="mbomdien55">"#REF!"</definedName>
    <definedName name="mbomdien7">"#REF!"</definedName>
    <definedName name="mbomdien75">"#REF!"</definedName>
    <definedName name="mbomth10">"#REF!"</definedName>
    <definedName name="mbomth100">"#REF!"</definedName>
    <definedName name="mbomth15">"#REF!"</definedName>
    <definedName name="mbomth150">"#REF!"</definedName>
    <definedName name="mbomth20">"#REF!"</definedName>
    <definedName name="mbomth37">"#REF!"</definedName>
    <definedName name="mbomth45">"#REF!"</definedName>
    <definedName name="mbomth5">"#REF!"</definedName>
    <definedName name="mbomth5.5">"#REF!"</definedName>
    <definedName name="mbomth7">"#REF!"</definedName>
    <definedName name="mbomth7.5">"#REF!"</definedName>
    <definedName name="mbomth75">"#REF!"</definedName>
    <definedName name="mbomthxang3">"#REF!"</definedName>
    <definedName name="mbomthxang4">"#REF!"</definedName>
    <definedName name="mbomthxang6">"#REF!"</definedName>
    <definedName name="mbomthxang7">"#REF!"</definedName>
    <definedName name="mbomthxang8">"#REF!"</definedName>
    <definedName name="mbomvua2">"#REF!"</definedName>
    <definedName name="mbomvua4">"#REF!"</definedName>
    <definedName name="mbomvua6">"#REF!"</definedName>
    <definedName name="mbomvua9">"#REF!"</definedName>
    <definedName name="MBT" localSheetId="2">"#REF!"</definedName>
    <definedName name="MBT">#REF!</definedName>
    <definedName name="mbt_1">NA()</definedName>
    <definedName name="Mbtong">"#REF!"</definedName>
    <definedName name="mbuacankhi1.5">"#REF!"</definedName>
    <definedName name="mbuadcocnoi2.5">"#REF!"</definedName>
    <definedName name="mbuadray1.2">"#REF!"</definedName>
    <definedName name="mbuadray1.8">"#REF!"</definedName>
    <definedName name="mbuadray2.2">"#REF!"</definedName>
    <definedName name="mbuadray2.5">"#REF!"</definedName>
    <definedName name="mbuadray3.5">"#REF!"</definedName>
    <definedName name="mbuarung170">"#REF!"</definedName>
    <definedName name="mbuarung40">"#REF!"</definedName>
    <definedName name="mbuarung50">"#REF!"</definedName>
    <definedName name="mbuarungccatth60">"#REF!"</definedName>
    <definedName name="mbuathbx0.6">"#REF!"</definedName>
    <definedName name="mbuathbx1.2">"#REF!"</definedName>
    <definedName name="mbuathbx1.8">"#REF!"</definedName>
    <definedName name="mbuathbx3.5">"#REF!"</definedName>
    <definedName name="mbuathbx4.5">"#REF!"</definedName>
    <definedName name="mc" localSheetId="2">#REF!</definedName>
    <definedName name="MC">#REF!</definedName>
    <definedName name="MC_1">NA()</definedName>
    <definedName name="mc1.5" localSheetId="2">"#REF!"</definedName>
    <definedName name="mc1.5">#REF!</definedName>
    <definedName name="mc1.5_1">NA()</definedName>
    <definedName name="mc1.5s7" localSheetId="2">"#REF!"</definedName>
    <definedName name="mc1.5s7">#REF!</definedName>
    <definedName name="mc1.5s7_1">NA()</definedName>
    <definedName name="mcambactham1">"#REF!"</definedName>
    <definedName name="mcano30">"#REF!"</definedName>
    <definedName name="mcano75">"#REF!"</definedName>
    <definedName name="mcap1g10">"#REF!"</definedName>
    <definedName name="mcap1g16">"#REF!"</definedName>
    <definedName name="mcap1g25">"#REF!"</definedName>
    <definedName name="mcap1g9">"#REF!"</definedName>
    <definedName name="Mcasea_1">NA()</definedName>
    <definedName name="mcatdot2.8">"#REF!"</definedName>
    <definedName name="mcatong5">"#REF!"</definedName>
    <definedName name="mcatton15">"#REF!"</definedName>
    <definedName name="mcatuonthep5">"#REF!"</definedName>
    <definedName name="mcaulongmon10">"#REF!"</definedName>
    <definedName name="mcaulongmon30">"#REF!"</definedName>
    <definedName name="mcaulongmon60">"#REF!"</definedName>
    <definedName name="mcauray20">"#REF!"</definedName>
    <definedName name="mcauray25">"#REF!"</definedName>
    <definedName name="mcayxoidk108">"#REF!"</definedName>
    <definedName name="mcayxoidk60">"#REF!"</definedName>
    <definedName name="mcayxoidk80">"#REF!"</definedName>
    <definedName name="mcbt">"#REF!"</definedName>
    <definedName name="mccaubh10">"#REF!"</definedName>
    <definedName name="mccaubh16">"#REF!"</definedName>
    <definedName name="mccaubh25">"#REF!"</definedName>
    <definedName name="mccaubh3">"#REF!"</definedName>
    <definedName name="mccaubh4">"#REF!"</definedName>
    <definedName name="mccaubh40">"#REF!"</definedName>
    <definedName name="mccaubh5">"#REF!"</definedName>
    <definedName name="mccaubh6">"#REF!"</definedName>
    <definedName name="mccaubh65">"#REF!"</definedName>
    <definedName name="mccaubh7">"#REF!"</definedName>
    <definedName name="mccaubh8">"#REF!"</definedName>
    <definedName name="mccaubh90">"#REF!"</definedName>
    <definedName name="mccaubx10">"#REF!"</definedName>
    <definedName name="mccaubx100">"#REF!"</definedName>
    <definedName name="mccaubx16">"#REF!"</definedName>
    <definedName name="mccaubx25">"#REF!"</definedName>
    <definedName name="mccaubx28">"#REF!"</definedName>
    <definedName name="mccaubx40">"#REF!"</definedName>
    <definedName name="mccaubx5">"#REF!"</definedName>
    <definedName name="mccaubx50">"#REF!"</definedName>
    <definedName name="mccaubx63">"#REF!"</definedName>
    <definedName name="mccaubx7">"#REF!"</definedName>
    <definedName name="mccauladam60">"#REF!"</definedName>
    <definedName name="mccaunoi100">"#REF!"</definedName>
    <definedName name="mccaunoi30">"#REF!"</definedName>
    <definedName name="mccautnhi0.5">"#REF!"</definedName>
    <definedName name="mccauthap10">"#REF!"</definedName>
    <definedName name="mccauthap12">"#REF!"</definedName>
    <definedName name="mccauthap15">"#REF!"</definedName>
    <definedName name="mccauthap20">"#REF!"</definedName>
    <definedName name="mccauthap25">"#REF!"</definedName>
    <definedName name="mccauthap3">"#REF!"</definedName>
    <definedName name="mccauthap30">"#REF!"</definedName>
    <definedName name="mccauthap40">"#REF!"</definedName>
    <definedName name="mccauthap5">"#REF!"</definedName>
    <definedName name="mccauthap50">"#REF!"</definedName>
    <definedName name="mccauthap8">"#REF!"</definedName>
    <definedName name="mcgd" localSheetId="2">"#REF!"</definedName>
    <definedName name="mcgd">#REF!</definedName>
    <definedName name="mcgd_1">NA()</definedName>
    <definedName name="mcgds7" localSheetId="2">"#REF!"</definedName>
    <definedName name="mcgds7">#REF!</definedName>
    <definedName name="mcgds7_1">NA()</definedName>
    <definedName name="Mcom_I">"#REF!"</definedName>
    <definedName name="Mcr_1">NA()</definedName>
    <definedName name="mcuakl1.7">"#REF!"</definedName>
    <definedName name="MD_1">NA()</definedName>
    <definedName name="mdamban0.4">"#REF!"</definedName>
    <definedName name="mdamban0.6">"#REF!"</definedName>
    <definedName name="mdamban0.8">"#REF!"</definedName>
    <definedName name="mdamban1">"#REF!"</definedName>
    <definedName name="Mdamban1KW_1">NA()</definedName>
    <definedName name="mdambhdkbx12.5">"#REF!"</definedName>
    <definedName name="mdambhdkbx18">"#REF!"</definedName>
    <definedName name="mdambhdkbx25">"#REF!"</definedName>
    <definedName name="mdambhdkbx26.5">"#REF!"</definedName>
    <definedName name="mdambhdkbx9">"#REF!"</definedName>
    <definedName name="mdambhth16">"#REF!"</definedName>
    <definedName name="mdambhth17.5">"#REF!"</definedName>
    <definedName name="mdambhth25">"#REF!"</definedName>
    <definedName name="mdambthepth10">"#REF!"</definedName>
    <definedName name="mdambthepth12.2">"#REF!"</definedName>
    <definedName name="mdambthepth13">"#REF!"</definedName>
    <definedName name="mdambthepth14.5">"#REF!"</definedName>
    <definedName name="mdambthepth15.5">"#REF!"</definedName>
    <definedName name="mdambthepth8.5">"#REF!"</definedName>
    <definedName name="mdamcanh1">"#REF!"</definedName>
    <definedName name="mdamccdk5.5">"#REF!"</definedName>
    <definedName name="mdamccdk9">"#REF!"</definedName>
    <definedName name="mdamdatct60">"#REF!"</definedName>
    <definedName name="mdamdatct80">"#REF!"</definedName>
    <definedName name="mdamdui0.6">"#REF!"</definedName>
    <definedName name="mdamdui0.8">"#REF!"</definedName>
    <definedName name="mdamdui1">"#REF!"</definedName>
    <definedName name="mdamdui1.5">"#REF!"</definedName>
    <definedName name="mdamdui2.8">"#REF!"</definedName>
    <definedName name="mdamrung15">"#REF!"</definedName>
    <definedName name="mdamrung18">"#REF!"</definedName>
    <definedName name="mdamrung8">"#REF!"</definedName>
    <definedName name="mdao1gbh0.15">"#REF!"</definedName>
    <definedName name="mdao1gbh0.25">"#REF!"</definedName>
    <definedName name="mdao1gbh0.30">"#REF!"</definedName>
    <definedName name="mdao1gbh0.35">"#REF!"</definedName>
    <definedName name="mdao1gbh0.40">"#REF!"</definedName>
    <definedName name="mdao1gbh0.65">"#REF!"</definedName>
    <definedName name="mdao1gbh0.75">"#REF!"</definedName>
    <definedName name="mdao1gbh1.25">"#REF!"</definedName>
    <definedName name="mdao1gbx0.22">"#REF!"</definedName>
    <definedName name="mdao1gbx0.25">"#REF!"</definedName>
    <definedName name="mdao1gbx0.30">"#REF!"</definedName>
    <definedName name="mdao1gbx0.35">"#REF!"</definedName>
    <definedName name="mdao1gbx0.40">"#REF!"</definedName>
    <definedName name="mdao1gbx0.50">"#REF!"</definedName>
    <definedName name="mdao1gbx0.65">"#REF!"</definedName>
    <definedName name="mdao1gbx1.00">"#REF!"</definedName>
    <definedName name="mdao1gbx1.20">"#REF!"</definedName>
    <definedName name="mdao1gbx1.25">"#REF!"</definedName>
    <definedName name="mdao1gbx1.60">"#REF!"</definedName>
    <definedName name="mdao1gbx2.00">"#REF!"</definedName>
    <definedName name="mdao1gbx2.50">"#REF!"</definedName>
    <definedName name="mdao1gbx4.00">"#REF!"</definedName>
    <definedName name="mdao1gbx4.60">"#REF!"</definedName>
    <definedName name="mdao1gbx5.00">"#REF!"</definedName>
    <definedName name="MDBT" localSheetId="2">"#REF!"</definedName>
    <definedName name="MDBT">#REF!</definedName>
    <definedName name="MDBT_1">NA()</definedName>
    <definedName name="MDC_1">NA()</definedName>
    <definedName name="mdc1_1">NA()</definedName>
    <definedName name="mdc2_1">NA()</definedName>
    <definedName name="mdfu6">#REF!</definedName>
    <definedName name="Mdls">"#REF!"</definedName>
    <definedName name="Mdls_">"#REF!"</definedName>
    <definedName name="Mdnc">"#REF!"</definedName>
    <definedName name="MDT">"#REF!"</definedName>
    <definedName name="me" localSheetId="2">#REF!</definedName>
    <definedName name="me">#REF!</definedName>
    <definedName name="me_1">NA()</definedName>
    <definedName name="Mè_A1" localSheetId="2">#REF!</definedName>
    <definedName name="Mè_A1">#REF!</definedName>
    <definedName name="Mè_A1_1" localSheetId="2">"#REF!"</definedName>
    <definedName name="Mè_A1_1">NA()</definedName>
    <definedName name="Mè_A1_2">NA()</definedName>
    <definedName name="Mè_A1_3">NA()</definedName>
    <definedName name="Mè_A1_4">NA()</definedName>
    <definedName name="Mè_A1_5">NA()</definedName>
    <definedName name="Mè_A1_6">NA()</definedName>
    <definedName name="Mè_A1_7">NA()</definedName>
    <definedName name="Mè_A2" localSheetId="2">#REF!</definedName>
    <definedName name="Mè_A2">#REF!</definedName>
    <definedName name="Mè_A2_1" localSheetId="2">"#REF!"</definedName>
    <definedName name="Mè_A2_1">NA()</definedName>
    <definedName name="Mè_A2_2">NA()</definedName>
    <definedName name="Mè_A2_3">NA()</definedName>
    <definedName name="Mè_A2_4">NA()</definedName>
    <definedName name="Mè_A2_5">NA()</definedName>
    <definedName name="Mè_A2_6">NA()</definedName>
    <definedName name="Mè_A2_7">NA()</definedName>
    <definedName name="Mean_Damage">#REF!</definedName>
    <definedName name="MENU1" localSheetId="2">"#REF!"</definedName>
    <definedName name="MENU1">#REF!</definedName>
    <definedName name="MENUVIEW" localSheetId="2">"#REF!"</definedName>
    <definedName name="MENUVIEW">#REF!</definedName>
    <definedName name="mepcocsau1">"#REF!"</definedName>
    <definedName name="mepcoctr100">"#REF!"</definedName>
    <definedName name="mepcoctr60">"#REF!"</definedName>
    <definedName name="MESSAGE" localSheetId="2">"#REF!"</definedName>
    <definedName name="MESSAGE">#REF!</definedName>
    <definedName name="MESSAGE1" localSheetId="2">"#REF!"</definedName>
    <definedName name="MESSAGE1">#REF!</definedName>
    <definedName name="MESSAGE2" localSheetId="2">"#REF!"</definedName>
    <definedName name="MESSAGE2">#REF!</definedName>
    <definedName name="METAL">"#REF!"</definedName>
    <definedName name="MF_2">NA()</definedName>
    <definedName name="MF_3">NA()</definedName>
    <definedName name="MF_4">NA()</definedName>
    <definedName name="MF_5">NA()</definedName>
    <definedName name="MF_6">NA()</definedName>
    <definedName name="MF_7">#REF!</definedName>
    <definedName name="MF_8">NA()</definedName>
    <definedName name="mftu6">#REF!</definedName>
    <definedName name="mg_1">NA()</definedName>
    <definedName name="MG_A" localSheetId="2">#REF!</definedName>
    <definedName name="MG_A">#REF!</definedName>
    <definedName name="MG_A_1">NA()</definedName>
    <definedName name="mg1._1">NA()</definedName>
    <definedName name="mg1h_1">NA()</definedName>
    <definedName name="mg1l2_1">NA()</definedName>
    <definedName name="mg1x_1">NA()</definedName>
    <definedName name="mg2._1">NA()</definedName>
    <definedName name="mg3l8_1">NA()</definedName>
    <definedName name="mgh_1">#REF!</definedName>
    <definedName name="mgl4_1">NA()</definedName>
    <definedName name="mgl8_1">NA()</definedName>
    <definedName name="MH">"#REF!"</definedName>
    <definedName name="mh0">"#REF!"</definedName>
    <definedName name="mhan1chieu40">"#REF!"</definedName>
    <definedName name="mhan1chieu50">"#REF!"</definedName>
    <definedName name="mhancatnuoc124">"#REF!"</definedName>
    <definedName name="mhand10.2">"#REF!"</definedName>
    <definedName name="mhand27.5">"#REF!"</definedName>
    <definedName name="mhand4">"#REF!"</definedName>
    <definedName name="mhanxang20">"#REF!"</definedName>
    <definedName name="mhanxang9">"#REF!"</definedName>
    <definedName name="mhanxchieu23">"#REF!"</definedName>
    <definedName name="mhanxchieu29.2">"#REF!"</definedName>
    <definedName name="mhanxchieu33.5">"#REF!"</definedName>
    <definedName name="mhanhoi1000">"#REF!"</definedName>
    <definedName name="mhanhoi2000">"#REF!"</definedName>
    <definedName name="MIH" localSheetId="2">"#REF!"</definedName>
    <definedName name="MIH">#REF!</definedName>
    <definedName name="Minolta" localSheetId="2">"#REF!"</definedName>
    <definedName name="Minolta">#REF!</definedName>
    <definedName name="minh" hidden="1">{"'Sheet1'!$L$16"}</definedName>
    <definedName name="minh_1">"#REF!"</definedName>
    <definedName name="minh_mtk">"#REF!"</definedName>
    <definedName name="minh1">#REF!</definedName>
    <definedName name="Mita" localSheetId="2">"#REF!"</definedName>
    <definedName name="Mita">#REF!</definedName>
    <definedName name="mix6_1">NA()</definedName>
    <definedName name="mkcnGPS15">"#REF!"</definedName>
    <definedName name="mkcnTRC15">"#REF!"</definedName>
    <definedName name="mkcnVRM">"#REF!"</definedName>
    <definedName name="mkeobh165">"#REF!"</definedName>
    <definedName name="mkeobh215">"#REF!"</definedName>
    <definedName name="mkeobh28">"#REF!"</definedName>
    <definedName name="mkeobh40">"#REF!"</definedName>
    <definedName name="mkeobh50">"#REF!"</definedName>
    <definedName name="mkeobh55">"#REF!"</definedName>
    <definedName name="mkeobh60">"#REF!"</definedName>
    <definedName name="mkeobh80">"#REF!"</definedName>
    <definedName name="mkeobx108">"#REF!"</definedName>
    <definedName name="mkeobx130">"#REF!"</definedName>
    <definedName name="mkeobx45">"#REF!"</definedName>
    <definedName name="mkeobx54">"#REF!"</definedName>
    <definedName name="mkeobx60">"#REF!"</definedName>
    <definedName name="mkeobx75">"#REF!"</definedName>
    <definedName name="mkichck18">"#REF!"</definedName>
    <definedName name="mkichck250">"#REF!"</definedName>
    <definedName name="mkichday60">"#REF!"</definedName>
    <definedName name="mkichnang100">"#REF!"</definedName>
    <definedName name="mkichnang250">"#REF!"</definedName>
    <definedName name="mkichnang500">"#REF!"</definedName>
    <definedName name="MKH">#REF!</definedName>
    <definedName name="mkhoanbttay24">"#REF!"</definedName>
    <definedName name="mkhoanbttay30">"#REF!"</definedName>
    <definedName name="mkhoanbttay38">"#REF!"</definedName>
    <definedName name="mkhoanbttay40">"#REF!"</definedName>
    <definedName name="mkhoandatay30">"#REF!"</definedName>
    <definedName name="mkhoandatay42">"#REF!"</definedName>
    <definedName name="mkhoandung4.5">"#REF!"</definedName>
    <definedName name="mkhoansattay13">"#REF!"</definedName>
    <definedName name="mkhoanxoayth110">"#REF!"</definedName>
    <definedName name="mkhoanxoayth95">"#REF!"</definedName>
    <definedName name="MKHSoQ">"#REF!"</definedName>
    <definedName name="ML_1">NA()</definedName>
    <definedName name="mlan">"#REF!"</definedName>
    <definedName name="Mlc_">"#REF!"</definedName>
    <definedName name="Mlls">"#REF!"</definedName>
    <definedName name="Mlls_">"#REF!"</definedName>
    <definedName name="mluoncap15">"#REF!"</definedName>
    <definedName name="mmai2.7">"#REF!"</definedName>
    <definedName name="mmm_1">NA()</definedName>
    <definedName name="MN" localSheetId="2">#REF!</definedName>
    <definedName name="MN">#REF!</definedName>
    <definedName name="Mn_1">NA()</definedName>
    <definedName name="mnenkhid102">"#REF!"</definedName>
    <definedName name="mnenkhid120">"#REF!"</definedName>
    <definedName name="mnenkhid1200">"#REF!"</definedName>
    <definedName name="mnenkhid200">"#REF!"</definedName>
    <definedName name="mnenkhid240">"#REF!"</definedName>
    <definedName name="mnenkhid300">"#REF!"</definedName>
    <definedName name="mnenkhid360">"#REF!"</definedName>
    <definedName name="mnenkhid5.5">"#REF!"</definedName>
    <definedName name="mnenkhid540">"#REF!"</definedName>
    <definedName name="mnenkhid600">"#REF!"</definedName>
    <definedName name="mnenkhid660">"#REF!"</definedName>
    <definedName name="mnenkhid75">"#REF!"</definedName>
    <definedName name="mnenkhidien10">"#REF!"</definedName>
    <definedName name="mnenkhidien150">"#REF!"</definedName>
    <definedName name="mnenkhidien216">"#REF!"</definedName>
    <definedName name="mnenkhidien22">"#REF!"</definedName>
    <definedName name="mnenkhidien270">"#REF!"</definedName>
    <definedName name="mnenkhidien30">"#REF!"</definedName>
    <definedName name="mnenkhidien300">"#REF!"</definedName>
    <definedName name="mnenkhidien5">"#REF!"</definedName>
    <definedName name="mnenkhidien56">"#REF!"</definedName>
    <definedName name="mnenkhidien600">"#REF!"</definedName>
    <definedName name="mnenkhixang11">"#REF!"</definedName>
    <definedName name="mnenkhixang120">"#REF!"</definedName>
    <definedName name="mnenkhixang200">"#REF!"</definedName>
    <definedName name="mnenkhixang25">"#REF!"</definedName>
    <definedName name="mnenkhixang3">"#REF!"</definedName>
    <definedName name="mnenkhixang300">"#REF!"</definedName>
    <definedName name="mnenkhixang40">"#REF!"</definedName>
    <definedName name="mnenkhixang600">"#REF!"</definedName>
    <definedName name="mneo">#REF!</definedName>
    <definedName name="Mnet_I">"#REF!"</definedName>
    <definedName name="mnkhi">"#REF!"</definedName>
    <definedName name="MNPP">#REF!</definedName>
    <definedName name="MNTC">"#REF!"</definedName>
    <definedName name="MNTN_1">NA()</definedName>
    <definedName name="MNTT_1">NA()</definedName>
    <definedName name="mnghiendad25">"#REF!"</definedName>
    <definedName name="mnghiendadd20">"#REF!"</definedName>
    <definedName name="mnghiendadd6">"#REF!"</definedName>
    <definedName name="mnghiendatho14">"#REF!"</definedName>
    <definedName name="mnghiendatho200">"#REF!"</definedName>
    <definedName name="mnhogcaydk100">"#REF!"</definedName>
    <definedName name="mnhogcaydk54">"#REF!"</definedName>
    <definedName name="mnhogcaydk75">"#REF!"</definedName>
    <definedName name="MNHT">"#REF!"</definedName>
    <definedName name="mo" localSheetId="2" hidden="1">{"'Sheet1'!$L$16"}</definedName>
    <definedName name="mo" hidden="1">{"'Sheet1'!$L$16"}</definedName>
    <definedName name="mo_1" localSheetId="2">{"'Sheet1'!$L$16"}</definedName>
    <definedName name="mo_1">{"'Sheet1'!$L$16"}</definedName>
    <definedName name="mo_1_1">{"'Sheet1'!$L$16"}</definedName>
    <definedName name="mo_2">{"'Sheet1'!$L$16"}</definedName>
    <definedName name="mo_3">{"'Sheet1'!$L$16"}</definedName>
    <definedName name="mo_4">{"'Sheet1'!$L$16"}</definedName>
    <definedName name="mo_5">{"'Sheet1'!$L$16"}</definedName>
    <definedName name="mo_6">{"'Sheet1'!$L$16"}</definedName>
    <definedName name="mo_7">{"'Sheet1'!$L$16"}</definedName>
    <definedName name="mocchau">#REF!</definedName>
    <definedName name="MODIFY" localSheetId="2">"#REF!"</definedName>
    <definedName name="MODIFY">#REF!</definedName>
    <definedName name="Module1.cplhsmt_1">#N/A</definedName>
    <definedName name="Module1.cptdhsmt_1">#N/A</definedName>
    <definedName name="Module1.cptdtdt_1">#N/A</definedName>
    <definedName name="Module1.cptdtkkt_1">#N/A</definedName>
    <definedName name="Module1.gsktxd_1">#N/A</definedName>
    <definedName name="Module1.qlda_1">#N/A</definedName>
    <definedName name="Module1.tinhqt_1">#N/A</definedName>
    <definedName name="Modulus_Dowel_Support_d">#REF!</definedName>
    <definedName name="Modulus_Elasticity_Dowel_d">#REF!</definedName>
    <definedName name="Modulus_of_Rupture">#REF!</definedName>
    <definedName name="moi" localSheetId="2" hidden="1">{"'Sheet1'!$L$16"}</definedName>
    <definedName name="moi" hidden="1">{"'Sheet1'!$L$16"}</definedName>
    <definedName name="moi_1">{"'Sheet1'!$L$16"}</definedName>
    <definedName name="moi_1_1">{"'Sheet1'!$L$16"}</definedName>
    <definedName name="moi_2">{"'Sheet1'!$L$16"}</definedName>
    <definedName name="moi_3">{"'Sheet1'!$L$16"}</definedName>
    <definedName name="moi_4">{"'Sheet1'!$L$16"}</definedName>
    <definedName name="moi_5">{"'Sheet1'!$L$16"}</definedName>
    <definedName name="moi_6">{"'Sheet1'!$L$16"}</definedName>
    <definedName name="moi_7">{"'Sheet1'!$L$16"}</definedName>
    <definedName name="MoM0_1">NA()</definedName>
    <definedName name="MOMENT_1">NA()</definedName>
    <definedName name="month" localSheetId="2">#N/A</definedName>
    <definedName name="month">#REF!</definedName>
    <definedName name="month2">#N/A</definedName>
    <definedName name="mong_1">NA()</definedName>
    <definedName name="Mong_mat_duong_bo">"#REF!"</definedName>
    <definedName name="mongbang" localSheetId="2">#REF!</definedName>
    <definedName name="mongbang">#REF!</definedName>
    <definedName name="mongdon" localSheetId="2">#REF!</definedName>
    <definedName name="mongdon">#REF!</definedName>
    <definedName name="morita">#REF!</definedName>
    <definedName name="Morning_21">"#REF!"</definedName>
    <definedName name="Morong" localSheetId="2">"#REF!"</definedName>
    <definedName name="Morong">#REF!</definedName>
    <definedName name="Morong4054_85" localSheetId="2">"#REF!"</definedName>
    <definedName name="Morong4054_85">#REF!</definedName>
    <definedName name="morong4054_98" localSheetId="2">"#REF!"</definedName>
    <definedName name="morong4054_98">#REF!</definedName>
    <definedName name="mot" hidden="1">{"'Sheet1'!$L$16"}</definedName>
    <definedName name="mot_1">NA()</definedName>
    <definedName name="motodk150">"#REF!"</definedName>
    <definedName name="motodk180">"#REF!"</definedName>
    <definedName name="motodk200">"#REF!"</definedName>
    <definedName name="motodk240">"#REF!"</definedName>
    <definedName name="motodk255">"#REF!"</definedName>
    <definedName name="motodk272">"#REF!"</definedName>
    <definedName name="mototnuoc4">"#REF!"</definedName>
    <definedName name="mototnuoc5">"#REF!"</definedName>
    <definedName name="mototnuoc6">"#REF!"</definedName>
    <definedName name="mototnuoc7">"#REF!"</definedName>
    <definedName name="mototudo10">"#REF!"</definedName>
    <definedName name="mototudo12">"#REF!"</definedName>
    <definedName name="mototudo15">"#REF!"</definedName>
    <definedName name="mototudo2.5">"#REF!"</definedName>
    <definedName name="mototudo20">"#REF!"</definedName>
    <definedName name="mototudo25">"#REF!"</definedName>
    <definedName name="mototudo27">"#REF!"</definedName>
    <definedName name="mototudo3.5">"#REF!"</definedName>
    <definedName name="mototudo4">"#REF!"</definedName>
    <definedName name="mototudo5">"#REF!"</definedName>
    <definedName name="mototudo6">"#REF!"</definedName>
    <definedName name="mototudo7">"#REF!"</definedName>
    <definedName name="mototudo9">"#REF!"</definedName>
    <definedName name="motothung10">"#REF!"</definedName>
    <definedName name="motothung12">"#REF!"</definedName>
    <definedName name="motothung12.5">"#REF!"</definedName>
    <definedName name="motothung2">"#REF!"</definedName>
    <definedName name="motothung2.5">"#REF!"</definedName>
    <definedName name="motothung20">"#REF!"</definedName>
    <definedName name="motothung4">"#REF!"</definedName>
    <definedName name="motothung5">"#REF!"</definedName>
    <definedName name="motothung6">"#REF!"</definedName>
    <definedName name="motothung7">"#REF!"</definedName>
    <definedName name="motovcbt6">"#REF!"</definedName>
    <definedName name="Moùng" localSheetId="2">#REF!</definedName>
    <definedName name="Moùng">#REF!</definedName>
    <definedName name="mp1x25_1">NA()</definedName>
    <definedName name="MPCap">"#REF!"</definedName>
    <definedName name="mpha250">"#REF!"</definedName>
    <definedName name="mphaothep10">"#REF!"</definedName>
    <definedName name="mphaothep15">"#REF!"</definedName>
    <definedName name="mphatdienld10">"#REF!"</definedName>
    <definedName name="mphatdienld112">"#REF!"</definedName>
    <definedName name="mphatdienld122">"#REF!"</definedName>
    <definedName name="mphatdienld15">"#REF!"</definedName>
    <definedName name="mphatdienld20">"#REF!"</definedName>
    <definedName name="mphatdienld25">"#REF!"</definedName>
    <definedName name="mphatdienld30">"#REF!"</definedName>
    <definedName name="mphatdienld38">"#REF!"</definedName>
    <definedName name="mphatdienld45">"#REF!"</definedName>
    <definedName name="mphatdienld5.2">"#REF!"</definedName>
    <definedName name="mphatdienld50">"#REF!"</definedName>
    <definedName name="mphatdienld60">"#REF!"</definedName>
    <definedName name="mphatdienld75">"#REF!"</definedName>
    <definedName name="mphatdienld8">"#REF!"</definedName>
    <definedName name="mphunson400">"#REF!"</definedName>
    <definedName name="mphunvua2">"#REF!"</definedName>
    <definedName name="mphunvua4">"#REF!"</definedName>
    <definedName name="Mr_">"#REF!"</definedName>
    <definedName name="Mr_1">#REF!</definedName>
    <definedName name="Mr_s">"#REF!"</definedName>
    <definedName name="mrai">"#REF!"</definedName>
    <definedName name="mraibtsp500">"#REF!"</definedName>
    <definedName name="mraintn100">"#REF!"</definedName>
    <definedName name="mraintn65">"#REF!"</definedName>
    <definedName name="mromooc14">"#REF!"</definedName>
    <definedName name="mromooc15">"#REF!"</definedName>
    <definedName name="mromooc2">"#REF!"</definedName>
    <definedName name="mromooc21">"#REF!"</definedName>
    <definedName name="mromooc4">"#REF!"</definedName>
    <definedName name="mromooc7.5">"#REF!"</definedName>
    <definedName name="Ms">"#REF!"</definedName>
    <definedName name="Ms_">"#REF!"</definedName>
    <definedName name="msan">"#REF!"</definedName>
    <definedName name="msanth108">"#REF!"</definedName>
    <definedName name="msanth180">"#REF!"</definedName>
    <definedName name="msanth250">"#REF!"</definedName>
    <definedName name="msanth54">"#REF!"</definedName>
    <definedName name="msanth90">"#REF!"</definedName>
    <definedName name="msangbentontie1">"#REF!"</definedName>
    <definedName name="msangruada11">"#REF!"</definedName>
    <definedName name="msangruada35">"#REF!"</definedName>
    <definedName name="msangruada45">"#REF!"</definedName>
    <definedName name="MSCT" localSheetId="2">#REF!</definedName>
    <definedName name="MSCT">#REF!</definedName>
    <definedName name="MST">#REF!</definedName>
    <definedName name="msvt_bg">"#REF!"</definedName>
    <definedName name="MSVT_TAM">"#REF!"</definedName>
    <definedName name="mtaukeo150">"#REF!"</definedName>
    <definedName name="mtaukeo360">"#REF!"</definedName>
    <definedName name="mtaukeo600">"#REF!"</definedName>
    <definedName name="mtbipvlan150">"#REF!"</definedName>
    <definedName name="MTC" localSheetId="2">#REF!</definedName>
    <definedName name="MTC">"#REF!"</definedName>
    <definedName name="MTC1P_1">NA()</definedName>
    <definedName name="MTC3P_1">NA()</definedName>
    <definedName name="mtcdg" localSheetId="2">#REF!</definedName>
    <definedName name="mtcdg">#REF!</definedName>
    <definedName name="MTCLD" localSheetId="2">#REF!</definedName>
    <definedName name="MTCLD">#REF!</definedName>
    <definedName name="MTCLD_1">NA()</definedName>
    <definedName name="MTCMB">"#REF!"</definedName>
    <definedName name="MTCNT_1">NA()</definedName>
    <definedName name="Mtct" localSheetId="2">"#REF!"</definedName>
    <definedName name="MTCT">#REF!</definedName>
    <definedName name="MTCT_1">NA()</definedName>
    <definedName name="MTCHC_1">NA()</definedName>
    <definedName name="mtien4.5">"#REF!"</definedName>
    <definedName name="mtit">"#REF!"</definedName>
    <definedName name="mtk">"#REF!"</definedName>
    <definedName name="MTMAC12" localSheetId="2">#REF!</definedName>
    <definedName name="MTMAC12">#REF!</definedName>
    <definedName name="MTMAC12_1">NA()</definedName>
    <definedName name="MTN" localSheetId="2">#REF!</definedName>
    <definedName name="MTN">#REF!</definedName>
    <definedName name="MTN_1">NA()</definedName>
    <definedName name="mtoidien0.5">"#REF!"</definedName>
    <definedName name="mtoidien1">"#REF!"</definedName>
    <definedName name="mtoidien1.5">"#REF!"</definedName>
    <definedName name="mtoidien2">"#REF!"</definedName>
    <definedName name="mtoidien2.5">"#REF!"</definedName>
    <definedName name="mtoidien3">"#REF!"</definedName>
    <definedName name="mtoidien4">"#REF!"</definedName>
    <definedName name="mtoidien5">"#REF!"</definedName>
    <definedName name="Mtt">"#REF!"</definedName>
    <definedName name="MttI">"#REF!"</definedName>
    <definedName name="MttII">"#REF!"</definedName>
    <definedName name="mttn_1">NA()</definedName>
    <definedName name="MttX">"#REF!"</definedName>
    <definedName name="Mtth">"#REF!"</definedName>
    <definedName name="MTXL">"#REF!"</definedName>
    <definedName name="MTHI">"#REF!"</definedName>
    <definedName name="MTHII">"#REF!"</definedName>
    <definedName name="MTHIII">"#REF!"</definedName>
    <definedName name="mthungcapdkbx2.5">"#REF!"</definedName>
    <definedName name="mthungcapdkbx2.75">"#REF!"</definedName>
    <definedName name="mthungcapdkbx3">"#REF!"</definedName>
    <definedName name="mthungcapdkbx4.5">"#REF!"</definedName>
    <definedName name="mthungcapdkbx5">"#REF!"</definedName>
    <definedName name="mthungcapdkbx8">"#REF!"</definedName>
    <definedName name="mthungcapdkbx9">"#REF!"</definedName>
    <definedName name="mtr_1">NA()</definedName>
    <definedName name="mtram" localSheetId="2">#REF!</definedName>
    <definedName name="mtram">#REF!</definedName>
    <definedName name="mtram_1">NA()</definedName>
    <definedName name="mtrambomdau40">"#REF!"</definedName>
    <definedName name="mtrambomdau50">"#REF!"</definedName>
    <definedName name="mtramtronbt20">"#REF!"</definedName>
    <definedName name="mtramtronbt22">"#REF!"</definedName>
    <definedName name="mtramtronbt30">"#REF!"</definedName>
    <definedName name="mtramtronbt60">"#REF!"</definedName>
    <definedName name="mtramtronbtn25">"#REF!"</definedName>
    <definedName name="mtramtronbtn30">"#REF!"</definedName>
    <definedName name="mtramtronbtn40">"#REF!"</definedName>
    <definedName name="mtramtronbtn50">"#REF!"</definedName>
    <definedName name="mtramtronbtn60">"#REF!"</definedName>
    <definedName name="mtramtronbtn80">"#REF!"</definedName>
    <definedName name="Mtran_1">NA()</definedName>
    <definedName name="mtronbentonite1">"#REF!"</definedName>
    <definedName name="mtronbt100">"#REF!"</definedName>
    <definedName name="mtronbt1150">"#REF!"</definedName>
    <definedName name="mtronbt150">"#REF!"</definedName>
    <definedName name="mtronbt1600">"#REF!"</definedName>
    <definedName name="mtronbt200">"#REF!"</definedName>
    <definedName name="mtronbt250">"#REF!"</definedName>
    <definedName name="mtronbt425">"#REF!"</definedName>
    <definedName name="mtronbt500">"#REF!"</definedName>
    <definedName name="mtronbt800">"#REF!"</definedName>
    <definedName name="mtronvua110">"#REF!"</definedName>
    <definedName name="mtronvua150">"#REF!"</definedName>
    <definedName name="mtronvua200">"#REF!"</definedName>
    <definedName name="mtronvua250">"#REF!"</definedName>
    <definedName name="mtronvua325">"#REF!"</definedName>
    <definedName name="mtronvua80">"#REF!"</definedName>
    <definedName name="Mu" localSheetId="2">"#REF!"</definedName>
    <definedName name="Mu">#REF!</definedName>
    <definedName name="Mu_" localSheetId="2">"#REF!"</definedName>
    <definedName name="Mu_">#REF!</definedName>
    <definedName name="Mu_1">NA()</definedName>
    <definedName name="MUA" localSheetId="2">"#REF!"</definedName>
    <definedName name="MUA">#REF!</definedName>
    <definedName name="MucDauTu">"#REF!"</definedName>
    <definedName name="mui">"#REF!"</definedName>
    <definedName name="muonong2.8">"#REF!"</definedName>
    <definedName name="muty">#REF!</definedName>
    <definedName name="muy_fri">"#REF!"</definedName>
    <definedName name="mvac" hidden="1">{"'Sheet1'!$L$16"}</definedName>
    <definedName name="mvanthang0.3">"#REF!"</definedName>
    <definedName name="mvanthang0.5">"#REF!"</definedName>
    <definedName name="mvanthang2">"#REF!"</definedName>
    <definedName name="mw1__1">NA()</definedName>
    <definedName name="mw2_1">NA()</definedName>
    <definedName name="mx_1">NA()</definedName>
    <definedName name="mx0">"#REF!"</definedName>
    <definedName name="mxebombt90">"#REF!"</definedName>
    <definedName name="mxenanghang1.5">"#REF!"</definedName>
    <definedName name="mxenanghang12">"#REF!"</definedName>
    <definedName name="mxenanghang3">"#REF!"</definedName>
    <definedName name="mxenanghang3.2">"#REF!"</definedName>
    <definedName name="mxenanghang3.5">"#REF!"</definedName>
    <definedName name="mxenanghang5">"#REF!"</definedName>
    <definedName name="mxetuoinhua190">"#REF!"</definedName>
    <definedName name="mxlat">"#REF!"</definedName>
    <definedName name="mxuc">"#REF!"</definedName>
    <definedName name="mxuclat0.40">"#REF!"</definedName>
    <definedName name="mxuclat1.00">"#REF!"</definedName>
    <definedName name="mxuclat1.65">"#REF!"</definedName>
    <definedName name="mxuclat2.00">"#REF!"</definedName>
    <definedName name="mxuclat2.80">"#REF!"</definedName>
    <definedName name="myle" localSheetId="2">#REF!</definedName>
    <definedName name="myle">#REF!</definedName>
    <definedName name="n" localSheetId="2">#REF!</definedName>
    <definedName name="n" hidden="1">{"'Sheet1'!$L$16"}</definedName>
    <definedName name="n.d1_1">NA()</definedName>
    <definedName name="n.d2_1">NA()</definedName>
    <definedName name="N.THAÙNG">#REF!</definedName>
    <definedName name="n_1" localSheetId="2">"#REF!"</definedName>
    <definedName name="n_1">#REF!</definedName>
    <definedName name="n_1_1">NA()</definedName>
    <definedName name="n_2">#REF!</definedName>
    <definedName name="n_2_1">NA()</definedName>
    <definedName name="n_3">#REF!</definedName>
    <definedName name="n_3_1">NA()</definedName>
    <definedName name="N_Class1" localSheetId="2">"#REF!"</definedName>
    <definedName name="N_Class1">#REF!</definedName>
    <definedName name="N_Class2" localSheetId="2">"#REF!"</definedName>
    <definedName name="N_Class2">#REF!</definedName>
    <definedName name="N_Class3" localSheetId="2">"#REF!"</definedName>
    <definedName name="N_Class3">#REF!</definedName>
    <definedName name="N_Class4" localSheetId="2">"#REF!"</definedName>
    <definedName name="N_Class4">#REF!</definedName>
    <definedName name="N_Class5" localSheetId="2">"#REF!"</definedName>
    <definedName name="N_Class5">#REF!</definedName>
    <definedName name="N_con" localSheetId="2">"#REF!"</definedName>
    <definedName name="N_con">#REF!</definedName>
    <definedName name="N_lchae" localSheetId="2">"#REF!"</definedName>
    <definedName name="N_lchae">#REF!</definedName>
    <definedName name="N_run" localSheetId="2">"#REF!"</definedName>
    <definedName name="N_run">#REF!</definedName>
    <definedName name="N_sed" localSheetId="2">"#REF!"</definedName>
    <definedName name="N_sed">#REF!</definedName>
    <definedName name="N_volae" localSheetId="2">"#REF!"</definedName>
    <definedName name="N_volae">#REF!</definedName>
    <definedName name="n1_" localSheetId="2">"#REF!"</definedName>
    <definedName name="n1_">#REF!</definedName>
    <definedName name="N1IN_1">NA()</definedName>
    <definedName name="n1pig" localSheetId="2">#REF!</definedName>
    <definedName name="n1pig">#REF!</definedName>
    <definedName name="n1pig_1">NA()</definedName>
    <definedName name="N1pIGnc" localSheetId="2">#REF!</definedName>
    <definedName name="N1pIGnc">#REF!</definedName>
    <definedName name="N1pIGnc_1">NA()</definedName>
    <definedName name="N1pIGvc" localSheetId="2">#REF!</definedName>
    <definedName name="N1pIGvc">#REF!</definedName>
    <definedName name="N1pIGvl" localSheetId="2">#REF!</definedName>
    <definedName name="N1pIGvl">#REF!</definedName>
    <definedName name="N1pIGvl_1">NA()</definedName>
    <definedName name="n1pind" localSheetId="2">#REF!</definedName>
    <definedName name="n1pind">#REF!</definedName>
    <definedName name="n1pind_1">NA()</definedName>
    <definedName name="N1pINDnc" localSheetId="2">#REF!</definedName>
    <definedName name="N1pINDnc">#REF!</definedName>
    <definedName name="N1pINDnc_1">NA()</definedName>
    <definedName name="N1pINDvc" localSheetId="2">#REF!</definedName>
    <definedName name="N1pINDvc">#REF!</definedName>
    <definedName name="N1pINDvl" localSheetId="2">#REF!</definedName>
    <definedName name="N1pINDvl">#REF!</definedName>
    <definedName name="N1pINDvl_1">NA()</definedName>
    <definedName name="n1pint" localSheetId="2">#REF!</definedName>
    <definedName name="n1pint">#REF!</definedName>
    <definedName name="n1pint_1">NA()</definedName>
    <definedName name="n1ping" localSheetId="2">#REF!</definedName>
    <definedName name="n1ping">#REF!</definedName>
    <definedName name="n1ping_1">NA()</definedName>
    <definedName name="N1pINGnc_1">NA()</definedName>
    <definedName name="N1pINGvc" localSheetId="2">#REF!</definedName>
    <definedName name="N1pINGvc">#REF!</definedName>
    <definedName name="N1pINGvl_1">NA()</definedName>
    <definedName name="n2_" localSheetId="2">"#REF!"</definedName>
    <definedName name="n2_">#REF!</definedName>
    <definedName name="n24nc_1">NA()</definedName>
    <definedName name="n24vl_1">NA()</definedName>
    <definedName name="n2mignc_1">NA()</definedName>
    <definedName name="n2migvl_1">NA()</definedName>
    <definedName name="n2min1nc_1">NA()</definedName>
    <definedName name="n2min1vl_1">NA()</definedName>
    <definedName name="n3_" localSheetId="2">"#REF!"</definedName>
    <definedName name="n3_">#REF!</definedName>
    <definedName name="n4_" localSheetId="2">"#REF!"</definedName>
    <definedName name="n4_">#REF!</definedName>
    <definedName name="Na">"#REF!"</definedName>
    <definedName name="naêm1999">#REF!</definedName>
    <definedName name="nam" localSheetId="2">"#REF!"</definedName>
    <definedName name="nam" hidden="1">{"'Sheet1'!$L$16"}</definedName>
    <definedName name="nama">#REF!</definedName>
    <definedName name="Name" localSheetId="2">#REF!</definedName>
    <definedName name="Name">"#REF!"</definedName>
    <definedName name="Name_1">NA()</definedName>
    <definedName name="Nan_khoi_cong" localSheetId="2">"#REF!"</definedName>
    <definedName name="Nan_khoi_cong">#REF!</definedName>
    <definedName name="naunhua">"#REF!"</definedName>
    <definedName name="NB">"#REF!"</definedName>
    <definedName name="nc" localSheetId="2">#REF!</definedName>
    <definedName name="NC">"#REF!"</definedName>
    <definedName name="nc.3_1">NA()</definedName>
    <definedName name="nc.4_1">NA()</definedName>
    <definedName name="nc_1">NA()</definedName>
    <definedName name="nc_btm10" localSheetId="2">#REF!</definedName>
    <definedName name="nc_btm10">#REF!</definedName>
    <definedName name="nc_btm100" localSheetId="2">#REF!</definedName>
    <definedName name="nc_btm100">#REF!</definedName>
    <definedName name="nc_btm100_1">NA()</definedName>
    <definedName name="nc_cotpha_1">NA()</definedName>
    <definedName name="NC_CSCT" localSheetId="2">"#REF!"</definedName>
    <definedName name="NC_CSCT">#REF!</definedName>
    <definedName name="NC_CTXD" localSheetId="2">"#REF!"</definedName>
    <definedName name="NC_CTXD">#REF!</definedName>
    <definedName name="NC_RD" localSheetId="2">"#REF!"</definedName>
    <definedName name="NC_RD">#REF!</definedName>
    <definedName name="NC_TD" localSheetId="2">"#REF!"</definedName>
    <definedName name="NC_TD">#REF!</definedName>
    <definedName name="nc1nc_1">NA()</definedName>
    <definedName name="nc1p" localSheetId="2">#REF!</definedName>
    <definedName name="nc1p">#REF!</definedName>
    <definedName name="nc1p_1">NA()</definedName>
    <definedName name="nc1vl_1">NA()</definedName>
    <definedName name="nc2.1I" localSheetId="2">"#REF!"</definedName>
    <definedName name="nc2.1I">#REF!</definedName>
    <definedName name="nc2.1II" localSheetId="2">"#REF!"</definedName>
    <definedName name="nc2.1II">#REF!</definedName>
    <definedName name="nc2.1III" localSheetId="2">"#REF!"</definedName>
    <definedName name="nc2.1III">#REF!</definedName>
    <definedName name="nc2.1IV" localSheetId="2">"#REF!"</definedName>
    <definedName name="nc2.1IV">#REF!</definedName>
    <definedName name="nc2.2I" localSheetId="2">"#REF!"</definedName>
    <definedName name="nc2.2I">#REF!</definedName>
    <definedName name="nc2.2II" localSheetId="2">"#REF!"</definedName>
    <definedName name="nc2.2II">#REF!</definedName>
    <definedName name="nc2.2III" localSheetId="2">"#REF!"</definedName>
    <definedName name="nc2.2III">#REF!</definedName>
    <definedName name="nc2.2IV" localSheetId="2">"#REF!"</definedName>
    <definedName name="nc2.2IV">#REF!</definedName>
    <definedName name="nc2.3I" localSheetId="2">"#REF!"</definedName>
    <definedName name="nc2.3I">#REF!</definedName>
    <definedName name="nc2.3II" localSheetId="2">"#REF!"</definedName>
    <definedName name="nc2.3II">#REF!</definedName>
    <definedName name="nc2.3III" localSheetId="2">"#REF!"</definedName>
    <definedName name="nc2.3III">#REF!</definedName>
    <definedName name="nc2.3IV" localSheetId="2">"#REF!"</definedName>
    <definedName name="nc2.3IV">#REF!</definedName>
    <definedName name="nc2.4I" localSheetId="2">"#REF!"</definedName>
    <definedName name="nc2.4I">#REF!</definedName>
    <definedName name="nc2.4II" localSheetId="2">"#REF!"</definedName>
    <definedName name="nc2.4II">#REF!</definedName>
    <definedName name="nc2.4III" localSheetId="2">"#REF!"</definedName>
    <definedName name="nc2.4III">#REF!</definedName>
    <definedName name="nc2.4IV" localSheetId="2">"#REF!"</definedName>
    <definedName name="nc2.4IV">#REF!</definedName>
    <definedName name="nc2.5">#REF!</definedName>
    <definedName name="nc2.5I" localSheetId="2">"#REF!"</definedName>
    <definedName name="nc2.5I">#REF!</definedName>
    <definedName name="nc2.5II" localSheetId="2">"#REF!"</definedName>
    <definedName name="nc2.5II">#REF!</definedName>
    <definedName name="nc2.5III" localSheetId="2">"#REF!"</definedName>
    <definedName name="nc2.5III">#REF!</definedName>
    <definedName name="nc2.5IV" localSheetId="2">"#REF!"</definedName>
    <definedName name="nc2.5IV">#REF!</definedName>
    <definedName name="nc2.6I" localSheetId="2">"#REF!"</definedName>
    <definedName name="nc2.6I">#REF!</definedName>
    <definedName name="nc2.6II" localSheetId="2">"#REF!"</definedName>
    <definedName name="nc2.6II">#REF!</definedName>
    <definedName name="nc2.6III" localSheetId="2">"#REF!"</definedName>
    <definedName name="nc2.6III">#REF!</definedName>
    <definedName name="nc2.6IV" localSheetId="2">"#REF!"</definedName>
    <definedName name="nc2.6IV">#REF!</definedName>
    <definedName name="nc2.7_1">NA()</definedName>
    <definedName name="nc2.7I" localSheetId="2">"#REF!"</definedName>
    <definedName name="nc2.7I">#REF!</definedName>
    <definedName name="nc2.7II" localSheetId="2">"#REF!"</definedName>
    <definedName name="nc2.7II">#REF!</definedName>
    <definedName name="nc2.7III" localSheetId="2">"#REF!"</definedName>
    <definedName name="nc2.7III">#REF!</definedName>
    <definedName name="nc2.7IV" localSheetId="2">"#REF!"</definedName>
    <definedName name="nc2.7IV">#REF!</definedName>
    <definedName name="nc2.8I" localSheetId="2">"#REF!"</definedName>
    <definedName name="nc2.8I">#REF!</definedName>
    <definedName name="nc2.8II" localSheetId="2">"#REF!"</definedName>
    <definedName name="nc2.8II">#REF!</definedName>
    <definedName name="nc2.8III" localSheetId="2">"#REF!"</definedName>
    <definedName name="nc2.8III">#REF!</definedName>
    <definedName name="nc2.8IV" localSheetId="2">"#REF!"</definedName>
    <definedName name="nc2.8IV">#REF!</definedName>
    <definedName name="nc2.9I" localSheetId="2">"#REF!"</definedName>
    <definedName name="nc2.9I">#REF!</definedName>
    <definedName name="nc2.9II" localSheetId="2">"#REF!"</definedName>
    <definedName name="nc2.9II">#REF!</definedName>
    <definedName name="nc2.9III" localSheetId="2">"#REF!"</definedName>
    <definedName name="nc2.9III">#REF!</definedName>
    <definedName name="nc2.9IV" localSheetId="2">"#REF!"</definedName>
    <definedName name="nc2.9IV">#REF!</definedName>
    <definedName name="NC200_1">NA()</definedName>
    <definedName name="nc24nc_1">NA()</definedName>
    <definedName name="nc24vl_1">NA()</definedName>
    <definedName name="nc25_1">NA()</definedName>
    <definedName name="nc27_1">NA()</definedName>
    <definedName name="nc2I" localSheetId="2">"#REF!"</definedName>
    <definedName name="nc2I">#REF!</definedName>
    <definedName name="nc2II" localSheetId="2">"#REF!"</definedName>
    <definedName name="nc2II">#REF!</definedName>
    <definedName name="nc2III" localSheetId="2">"#REF!"</definedName>
    <definedName name="nc2III">#REF!</definedName>
    <definedName name="nc2IV" localSheetId="2">"#REF!"</definedName>
    <definedName name="nc2IV">#REF!</definedName>
    <definedName name="nc3._1">NA()</definedName>
    <definedName name="nc3.1I" localSheetId="2">"#REF!"</definedName>
    <definedName name="nc3.1I">#REF!</definedName>
    <definedName name="nc3.1II" localSheetId="2">"#REF!"</definedName>
    <definedName name="nc3.1II">#REF!</definedName>
    <definedName name="nc3.1III" localSheetId="2">"#REF!"</definedName>
    <definedName name="nc3.1III">#REF!</definedName>
    <definedName name="nc3.1IV" localSheetId="2">"#REF!"</definedName>
    <definedName name="nc3.1IV">#REF!</definedName>
    <definedName name="nc3.2">"#REF!"</definedName>
    <definedName name="nc3.2I" localSheetId="2">"#REF!"</definedName>
    <definedName name="nc3.2I">#REF!</definedName>
    <definedName name="nc3.2II" localSheetId="2">"#REF!"</definedName>
    <definedName name="nc3.2II">#REF!</definedName>
    <definedName name="nc3.2III" localSheetId="2">"#REF!"</definedName>
    <definedName name="nc3.2III">#REF!</definedName>
    <definedName name="nc3.2IV" localSheetId="2">"#REF!"</definedName>
    <definedName name="nc3.2IV">#REF!</definedName>
    <definedName name="nc3.3I" localSheetId="2">"#REF!"</definedName>
    <definedName name="nc3.3I">#REF!</definedName>
    <definedName name="nc3.3II" localSheetId="2">"#REF!"</definedName>
    <definedName name="nc3.3II">#REF!</definedName>
    <definedName name="nc3.3III" localSheetId="2">"#REF!"</definedName>
    <definedName name="nc3.3III">#REF!</definedName>
    <definedName name="nc3.3IV" localSheetId="2">"#REF!"</definedName>
    <definedName name="nc3.3IV">#REF!</definedName>
    <definedName name="nc3.4I" localSheetId="2">"#REF!"</definedName>
    <definedName name="nc3.4I">#REF!</definedName>
    <definedName name="nc3.4II" localSheetId="2">"#REF!"</definedName>
    <definedName name="nc3.4II">#REF!</definedName>
    <definedName name="nc3.4III" localSheetId="2">"#REF!"</definedName>
    <definedName name="nc3.4III">#REF!</definedName>
    <definedName name="nc3.4IV" localSheetId="2">"#REF!"</definedName>
    <definedName name="nc3.4IV">#REF!</definedName>
    <definedName name="nc3.5_1">NA()</definedName>
    <definedName name="nc3.5I" localSheetId="2">"#REF!"</definedName>
    <definedName name="nc3.5I">#REF!</definedName>
    <definedName name="nc3.5II" localSheetId="2">"#REF!"</definedName>
    <definedName name="nc3.5II">#REF!</definedName>
    <definedName name="nc3.5III" localSheetId="2">"#REF!"</definedName>
    <definedName name="nc3.5III">#REF!</definedName>
    <definedName name="nc3.5IV" localSheetId="2">"#REF!"</definedName>
    <definedName name="nc3.5IV">#REF!</definedName>
    <definedName name="nc3.6I" localSheetId="2">"#REF!"</definedName>
    <definedName name="nc3.6I">#REF!</definedName>
    <definedName name="nc3.6II" localSheetId="2">"#REF!"</definedName>
    <definedName name="nc3.6II">#REF!</definedName>
    <definedName name="nc3.6III" localSheetId="2">"#REF!"</definedName>
    <definedName name="nc3.6III">#REF!</definedName>
    <definedName name="nc3.6IV" localSheetId="2">"#REF!"</definedName>
    <definedName name="nc3.6IV">#REF!</definedName>
    <definedName name="nc3.7I" localSheetId="2">"#REF!"</definedName>
    <definedName name="nc3.7I">#REF!</definedName>
    <definedName name="nc3.7II" localSheetId="2">"#REF!"</definedName>
    <definedName name="nc3.7II">#REF!</definedName>
    <definedName name="nc3.7III" localSheetId="2">"#REF!"</definedName>
    <definedName name="nc3.7III">#REF!</definedName>
    <definedName name="nc3.7IV" localSheetId="2">"#REF!"</definedName>
    <definedName name="nc3.7IV">#REF!</definedName>
    <definedName name="nc3.8I" localSheetId="2">"#REF!"</definedName>
    <definedName name="nc3.8I">#REF!</definedName>
    <definedName name="nc3.8II" localSheetId="2">"#REF!"</definedName>
    <definedName name="nc3.8II">#REF!</definedName>
    <definedName name="nc3.8III" localSheetId="2">"#REF!"</definedName>
    <definedName name="nc3.8III">#REF!</definedName>
    <definedName name="nc3.8IV" localSheetId="2">"#REF!"</definedName>
    <definedName name="nc3.8IV">#REF!</definedName>
    <definedName name="nc3.9I" localSheetId="2">"#REF!"</definedName>
    <definedName name="nc3.9I">#REF!</definedName>
    <definedName name="nc3.9II" localSheetId="2">"#REF!"</definedName>
    <definedName name="nc3.9II">#REF!</definedName>
    <definedName name="nc3.9III" localSheetId="2">"#REF!"</definedName>
    <definedName name="nc3.9III">#REF!</definedName>
    <definedName name="nc3.9IV" localSheetId="2">"#REF!"</definedName>
    <definedName name="nc3.9IV">#REF!</definedName>
    <definedName name="nc3_1">NA()</definedName>
    <definedName name="nc32_1">NA()</definedName>
    <definedName name="nc35_1">NA()</definedName>
    <definedName name="nc37_1">NA()</definedName>
    <definedName name="nc3I" localSheetId="2">"#REF!"</definedName>
    <definedName name="nc3I">#REF!</definedName>
    <definedName name="nc3II" localSheetId="2">"#REF!"</definedName>
    <definedName name="nc3II">#REF!</definedName>
    <definedName name="nc3III" localSheetId="2">"#REF!"</definedName>
    <definedName name="nc3III">#REF!</definedName>
    <definedName name="nc3IV" localSheetId="2">"#REF!"</definedName>
    <definedName name="nc3IV">#REF!</definedName>
    <definedName name="nc3p" localSheetId="2">#REF!</definedName>
    <definedName name="nc3p">#REF!</definedName>
    <definedName name="nc3p_1">NA()</definedName>
    <definedName name="nc4.1I" localSheetId="2">"#REF!"</definedName>
    <definedName name="nc4.1I">#REF!</definedName>
    <definedName name="nc4.1II" localSheetId="2">"#REF!"</definedName>
    <definedName name="nc4.1II">#REF!</definedName>
    <definedName name="nc4.1III" localSheetId="2">"#REF!"</definedName>
    <definedName name="nc4.1III">#REF!</definedName>
    <definedName name="nc4.1IV" localSheetId="2">"#REF!"</definedName>
    <definedName name="nc4.1IV">#REF!</definedName>
    <definedName name="nc4.2I" localSheetId="2">"#REF!"</definedName>
    <definedName name="nc4.2I">#REF!</definedName>
    <definedName name="nc4.2II" localSheetId="2">"#REF!"</definedName>
    <definedName name="nc4.2II">#REF!</definedName>
    <definedName name="nc4.2III" localSheetId="2">"#REF!"</definedName>
    <definedName name="nc4.2III">#REF!</definedName>
    <definedName name="nc4.2IV" localSheetId="2">"#REF!"</definedName>
    <definedName name="nc4.2IV">#REF!</definedName>
    <definedName name="nc4.3">#REF!</definedName>
    <definedName name="nc4.3I" localSheetId="2">"#REF!"</definedName>
    <definedName name="nc4.3I">#REF!</definedName>
    <definedName name="nc4.3II" localSheetId="2">"#REF!"</definedName>
    <definedName name="nc4.3II">#REF!</definedName>
    <definedName name="nc4.3III" localSheetId="2">"#REF!"</definedName>
    <definedName name="nc4.3III">#REF!</definedName>
    <definedName name="nc4.3IV" localSheetId="2">"#REF!"</definedName>
    <definedName name="nc4.3IV">#REF!</definedName>
    <definedName name="nc4.4I" localSheetId="2">"#REF!"</definedName>
    <definedName name="nc4.4I">#REF!</definedName>
    <definedName name="nc4.4II" localSheetId="2">"#REF!"</definedName>
    <definedName name="nc4.4II">#REF!</definedName>
    <definedName name="nc4.4III" localSheetId="2">"#REF!"</definedName>
    <definedName name="nc4.4III">#REF!</definedName>
    <definedName name="nc4.4IV" localSheetId="2">"#REF!"</definedName>
    <definedName name="nc4.4IV">#REF!</definedName>
    <definedName name="nc4.5_1">NA()</definedName>
    <definedName name="nc4.5I" localSheetId="2">"#REF!"</definedName>
    <definedName name="nc4.5I">#REF!</definedName>
    <definedName name="nc4.5II" localSheetId="2">"#REF!"</definedName>
    <definedName name="nc4.5II">#REF!</definedName>
    <definedName name="nc4.5III" localSheetId="2">"#REF!"</definedName>
    <definedName name="nc4.5III">#REF!</definedName>
    <definedName name="nc4.5IV" localSheetId="2">"#REF!"</definedName>
    <definedName name="nc4.5IV">#REF!</definedName>
    <definedName name="nc4.6I" localSheetId="2">"#REF!"</definedName>
    <definedName name="nc4.6I">#REF!</definedName>
    <definedName name="nc4.6II" localSheetId="2">"#REF!"</definedName>
    <definedName name="nc4.6II">#REF!</definedName>
    <definedName name="nc4.6III" localSheetId="2">"#REF!"</definedName>
    <definedName name="nc4.6III">#REF!</definedName>
    <definedName name="nc4.6IV" localSheetId="2">"#REF!"</definedName>
    <definedName name="nc4.6IV">#REF!</definedName>
    <definedName name="NC4.7">#REF!</definedName>
    <definedName name="nc4.7I" localSheetId="2">"#REF!"</definedName>
    <definedName name="nc4.7I">#REF!</definedName>
    <definedName name="nc4.7II" localSheetId="2">"#REF!"</definedName>
    <definedName name="nc4.7II">#REF!</definedName>
    <definedName name="nc4.7III" localSheetId="2">"#REF!"</definedName>
    <definedName name="nc4.7III">#REF!</definedName>
    <definedName name="nc4.7IV" localSheetId="2">"#REF!"</definedName>
    <definedName name="nc4.7IV">#REF!</definedName>
    <definedName name="nc4.8I" localSheetId="2">"#REF!"</definedName>
    <definedName name="nc4.8I">#REF!</definedName>
    <definedName name="nc4.8II" localSheetId="2">"#REF!"</definedName>
    <definedName name="nc4.8II">#REF!</definedName>
    <definedName name="nc4.8III" localSheetId="2">"#REF!"</definedName>
    <definedName name="nc4.8III">#REF!</definedName>
    <definedName name="nc4.8IV" localSheetId="2">"#REF!"</definedName>
    <definedName name="nc4.8IV">#REF!</definedName>
    <definedName name="nc4.9I" localSheetId="2">"#REF!"</definedName>
    <definedName name="nc4.9I">#REF!</definedName>
    <definedName name="nc4.9II" localSheetId="2">"#REF!"</definedName>
    <definedName name="nc4.9II">#REF!</definedName>
    <definedName name="nc4.9III" localSheetId="2">"#REF!"</definedName>
    <definedName name="nc4.9III">#REF!</definedName>
    <definedName name="nc4.9IV" localSheetId="2">"#REF!"</definedName>
    <definedName name="nc4.9IV">#REF!</definedName>
    <definedName name="nc4_1">NA()</definedName>
    <definedName name="nc45_1">NA()</definedName>
    <definedName name="nc4I" localSheetId="2">"#REF!"</definedName>
    <definedName name="nc4I">#REF!</definedName>
    <definedName name="nc4II" localSheetId="2">"#REF!"</definedName>
    <definedName name="nc4II">#REF!</definedName>
    <definedName name="nc4III" localSheetId="2">"#REF!"</definedName>
    <definedName name="nc4III">#REF!</definedName>
    <definedName name="nc4IV" localSheetId="2">"#REF!"</definedName>
    <definedName name="nc4IV">#REF!</definedName>
    <definedName name="nc5.5">#REF!</definedName>
    <definedName name="nc5.7">#REF!</definedName>
    <definedName name="nc5_1">NA()</definedName>
    <definedName name="Nc50_1">NA()</definedName>
    <definedName name="nc5I" localSheetId="2">"#REF!"</definedName>
    <definedName name="nc5I">#REF!</definedName>
    <definedName name="nc5II" localSheetId="2">"#REF!"</definedName>
    <definedName name="nc5II">#REF!</definedName>
    <definedName name="nc5III" localSheetId="2">"#REF!"</definedName>
    <definedName name="nc5III">#REF!</definedName>
    <definedName name="nc5IV" localSheetId="2">"#REF!"</definedName>
    <definedName name="nc5IV">#REF!</definedName>
    <definedName name="nc6.5">#REF!</definedName>
    <definedName name="nc6.7">#REF!</definedName>
    <definedName name="nc6_1">NA()</definedName>
    <definedName name="nc7_1">NA()</definedName>
    <definedName name="ncbaotaibovay">"#REF!"</definedName>
    <definedName name="NCBD100" localSheetId="2">#REF!</definedName>
    <definedName name="NCBD100">#REF!</definedName>
    <definedName name="NCBD100_1">NA()</definedName>
    <definedName name="NCBD200" localSheetId="2">#REF!</definedName>
    <definedName name="NCBD200">#REF!</definedName>
    <definedName name="NCBD200_1">NA()</definedName>
    <definedName name="NCBD250" localSheetId="2">#REF!</definedName>
    <definedName name="NCBD250">#REF!</definedName>
    <definedName name="NCBD250_1">NA()</definedName>
    <definedName name="ncbt_1">NA()</definedName>
    <definedName name="ncc2.5">#REF!</definedName>
    <definedName name="ncc3.2">#REF!</definedName>
    <definedName name="ncc4.3">#REF!</definedName>
    <definedName name="ncc4.5">#REF!</definedName>
    <definedName name="NCC4.7">#REF!</definedName>
    <definedName name="ncc5.5">#REF!</definedName>
    <definedName name="ncc5.7">#REF!</definedName>
    <definedName name="ncc6.5">#REF!</definedName>
    <definedName name="ncc6.7">#REF!</definedName>
    <definedName name="NCcap0.7" localSheetId="2">"#REF!"</definedName>
    <definedName name="NCcap0.7">#REF!</definedName>
    <definedName name="NCcap0.7_1">NA()</definedName>
    <definedName name="NCcap1" localSheetId="2">"#REF!"</definedName>
    <definedName name="NCcap1">#REF!</definedName>
    <definedName name="NCcap1_1">NA()</definedName>
    <definedName name="nccs" localSheetId="2">#REF!</definedName>
    <definedName name="nccs">#REF!</definedName>
    <definedName name="nccs_1">NA()</definedName>
    <definedName name="NCCT3p" localSheetId="2">#REF!</definedName>
    <definedName name="NCCT3p">#REF!</definedName>
    <definedName name="ncday35" localSheetId="2">"#REF!"</definedName>
    <definedName name="ncday35">#REF!</definedName>
    <definedName name="ncday50" localSheetId="2">"#REF!"</definedName>
    <definedName name="ncday50">#REF!</definedName>
    <definedName name="ncday70" localSheetId="2">"#REF!"</definedName>
    <definedName name="ncday70">#REF!</definedName>
    <definedName name="ncday95" localSheetId="2">"#REF!"</definedName>
    <definedName name="ncday95">#REF!</definedName>
    <definedName name="ncdd_1">NA()</definedName>
    <definedName name="NCDD2_1">NA()</definedName>
    <definedName name="ncdg" localSheetId="2">#REF!</definedName>
    <definedName name="ncdg">#REF!</definedName>
    <definedName name="NCGF_1">NA()</definedName>
    <definedName name="ncgff" localSheetId="2">#REF!</definedName>
    <definedName name="ncgff">#REF!</definedName>
    <definedName name="ncII">#REF!</definedName>
    <definedName name="NCKday" localSheetId="2">"#REF!"</definedName>
    <definedName name="NCKday">#REF!</definedName>
    <definedName name="NCKT" localSheetId="2">#REF!</definedName>
    <definedName name="NCKT">#REF!</definedName>
    <definedName name="NCL100_1">NA()</definedName>
    <definedName name="NCL200_1">NA()</definedName>
    <definedName name="NCL250_1">NA()</definedName>
    <definedName name="NCLD" localSheetId="2">#REF!</definedName>
    <definedName name="NCLD">#REF!</definedName>
    <definedName name="NCLD_1">NA()</definedName>
    <definedName name="NCM">2.5%</definedName>
    <definedName name="NCNCS_1">NA()</definedName>
    <definedName name="Ncol_1">NA()</definedName>
    <definedName name="ncong" localSheetId="2">"#REF!"</definedName>
    <definedName name="ncong">#REF!</definedName>
    <definedName name="ncong_1">#REF!</definedName>
    <definedName name="NCPP" localSheetId="2">#REF!</definedName>
    <definedName name="NCPP">#REF!</definedName>
    <definedName name="NCPP_1">NA()</definedName>
    <definedName name="NCT" localSheetId="2">"#REF!"</definedName>
    <definedName name="NCT">#REF!</definedName>
    <definedName name="nct_1">NA()</definedName>
    <definedName name="NCT_BKTC">#REF!</definedName>
    <definedName name="nctn" localSheetId="2">#REF!</definedName>
    <definedName name="nctn">#REF!</definedName>
    <definedName name="nctn_1">NA()</definedName>
    <definedName name="ncthepnaphl">"#REF!"</definedName>
    <definedName name="nctr_1">NA()</definedName>
    <definedName name="nctram" localSheetId="2">#REF!</definedName>
    <definedName name="nctram">#REF!</definedName>
    <definedName name="nctram_1">NA()</definedName>
    <definedName name="NCVC100" localSheetId="2">#REF!</definedName>
    <definedName name="NCVC100">#REF!</definedName>
    <definedName name="NCVC100_1">NA()</definedName>
    <definedName name="NCVC200" localSheetId="2">#REF!</definedName>
    <definedName name="NCVC200">#REF!</definedName>
    <definedName name="NCVC200_1">NA()</definedName>
    <definedName name="NCVC250" localSheetId="2">#REF!</definedName>
    <definedName name="NCVC250">#REF!</definedName>
    <definedName name="NCVC250_1">NA()</definedName>
    <definedName name="NCVC3P" localSheetId="2">#REF!</definedName>
    <definedName name="NCVC3P">#REF!</definedName>
    <definedName name="NCVC3P_1">NA()</definedName>
    <definedName name="ncxlkcs">"#REF!"</definedName>
    <definedName name="ncxlkd">"#REF!"</definedName>
    <definedName name="ncxlkt">"#REF!"</definedName>
    <definedName name="ncxlktnl">"#REF!"</definedName>
    <definedName name="ncxlkh">"#REF!"</definedName>
    <definedName name="ncxlpxsx">"#REF!"</definedName>
    <definedName name="ncxltc">"#REF!"</definedName>
    <definedName name="NCHC_1">NA()</definedName>
    <definedName name="nd_8_1">#REF!</definedName>
    <definedName name="nd_9_1">#REF!</definedName>
    <definedName name="ndc" localSheetId="2">"#REF!"</definedName>
    <definedName name="ndc">#REF!</definedName>
    <definedName name="ndc_1">NA()</definedName>
    <definedName name="NDFN" localSheetId="2">"#REF!"</definedName>
    <definedName name="NDFN">#REF!</definedName>
    <definedName name="NDFP" localSheetId="2">"#REF!"</definedName>
    <definedName name="NDFP">#REF!</definedName>
    <definedName name="Ndk">#REF!</definedName>
    <definedName name="neff_1">NA()</definedName>
    <definedName name="Neg_Temp_Diff">#REF!</definedName>
    <definedName name="nenbt_1">NA()</definedName>
    <definedName name="NenDuong">#REF!</definedName>
    <definedName name="nenkhi">"#REF!"</definedName>
    <definedName name="nenkhi10m3" localSheetId="2">"#REF!"</definedName>
    <definedName name="nenkhi10m3">#REF!</definedName>
    <definedName name="nenkhi10m3_1">NA()</definedName>
    <definedName name="nenkhi1200" localSheetId="2">"#REF!"</definedName>
    <definedName name="nenkhi1200">#REF!</definedName>
    <definedName name="nenkhi1200_1">NA()</definedName>
    <definedName name="nenkhi17">"#REF!"</definedName>
    <definedName name="neo32mm" localSheetId="2">"#REF!"</definedName>
    <definedName name="neo32mm">#REF!</definedName>
    <definedName name="neo32mm_1">NA()</definedName>
    <definedName name="neo4T" localSheetId="2">"#REF!"</definedName>
    <definedName name="neo4T">#REF!</definedName>
    <definedName name="neo4T_1">NA()</definedName>
    <definedName name="NET" localSheetId="2">#REF!</definedName>
    <definedName name="NET">#REF!</definedName>
    <definedName name="NET_1" localSheetId="2">#REF!</definedName>
    <definedName name="NET_1">#REF!</definedName>
    <definedName name="NET_1_1" localSheetId="2">"#REF!"</definedName>
    <definedName name="NET_1_1">NA()</definedName>
    <definedName name="NET_1_11">"#REF!"</definedName>
    <definedName name="NET_1_12">"#REF!"</definedName>
    <definedName name="NET_1_17">"#REF!"</definedName>
    <definedName name="NET_1_21">"#REF!"</definedName>
    <definedName name="NET_11">"#REF!"</definedName>
    <definedName name="NET_12">"#REF!"</definedName>
    <definedName name="NET_17">"#REF!"</definedName>
    <definedName name="NET_21">"#REF!"</definedName>
    <definedName name="NET_ANA" localSheetId="2">#REF!</definedName>
    <definedName name="NET_ANA">#REF!</definedName>
    <definedName name="NET_ANA_1" localSheetId="2">#REF!</definedName>
    <definedName name="NET_ANA_1">#REF!</definedName>
    <definedName name="NET_ANA_1_1" localSheetId="2">"#REF!"</definedName>
    <definedName name="NET_ANA_1_1">NA()</definedName>
    <definedName name="NET_ANA_1_11">"#REF!"</definedName>
    <definedName name="NET_ANA_1_12">"#REF!"</definedName>
    <definedName name="NET_ANA_1_17">"#REF!"</definedName>
    <definedName name="NET_ANA_1_21">"#REF!"</definedName>
    <definedName name="NET_ANA_11">"#REF!"</definedName>
    <definedName name="NET_ANA_12">"#REF!"</definedName>
    <definedName name="NET_ANA_17">"#REF!"</definedName>
    <definedName name="NET_ANA_2" localSheetId="2">#REF!</definedName>
    <definedName name="NET_ANA_2">#REF!</definedName>
    <definedName name="NET_ANA_2_1" localSheetId="2">"#REF!"</definedName>
    <definedName name="NET_ANA_2_1">NA()</definedName>
    <definedName name="NET_ANA_2_11">"#REF!"</definedName>
    <definedName name="NET_ANA_2_12">"#REF!"</definedName>
    <definedName name="NET_ANA_2_17">"#REF!"</definedName>
    <definedName name="NET_ANA_2_21">"#REF!"</definedName>
    <definedName name="NET_ANA_21">"#REF!"</definedName>
    <definedName name="NET2_1" localSheetId="2">"#REF!"</definedName>
    <definedName name="NET2_1">NA()</definedName>
    <definedName name="NET2_11">"#REF!"</definedName>
    <definedName name="NET2_12">"#REF!"</definedName>
    <definedName name="NET2_17">"#REF!"</definedName>
    <definedName name="NET2_21">"#REF!"</definedName>
    <definedName name="new" hidden="1">#N/A</definedName>
    <definedName name="new_1">"#REF!"</definedName>
    <definedName name="New_L">"#REF!"</definedName>
    <definedName name="NewPOS" localSheetId="2">"#REF!"</definedName>
    <definedName name="NewPOS">#REF!</definedName>
    <definedName name="NEXT" localSheetId="2">"#REF!"</definedName>
    <definedName name="NEXT">#REF!</definedName>
    <definedName name="nfru6">#REF!</definedName>
    <definedName name="nig" localSheetId="2">#REF!</definedName>
    <definedName name="nig">#REF!</definedName>
    <definedName name="nig_1">NA()</definedName>
    <definedName name="NIG13p_1">NA()</definedName>
    <definedName name="nig1p" localSheetId="2">#REF!</definedName>
    <definedName name="nig1p">#REF!</definedName>
    <definedName name="nig1p_1">NA()</definedName>
    <definedName name="nig3p" localSheetId="2">#REF!</definedName>
    <definedName name="nig3p">#REF!</definedName>
    <definedName name="nig3p_1">NA()</definedName>
    <definedName name="nightnc_1">NA()</definedName>
    <definedName name="nightvl_1">NA()</definedName>
    <definedName name="NIGnc" localSheetId="2">#REF!</definedName>
    <definedName name="NIGnc">#REF!</definedName>
    <definedName name="nignc1p" localSheetId="2">#REF!</definedName>
    <definedName name="nignc1p">#REF!</definedName>
    <definedName name="nignc1p_1">NA()</definedName>
    <definedName name="nignc3p_1">NA()</definedName>
    <definedName name="NIGvc" localSheetId="2">#REF!</definedName>
    <definedName name="NIGvc">#REF!</definedName>
    <definedName name="NIGvl" localSheetId="2">#REF!</definedName>
    <definedName name="NIGvl">#REF!</definedName>
    <definedName name="nigvl1p" localSheetId="2">#REF!</definedName>
    <definedName name="nigvl1p">#REF!</definedName>
    <definedName name="nigvl1p_1">NA()</definedName>
    <definedName name="nigvl3p_1">NA()</definedName>
    <definedName name="nin" localSheetId="2">#REF!</definedName>
    <definedName name="nin">#REF!</definedName>
    <definedName name="nin_1">NA()</definedName>
    <definedName name="nin14nc3p" localSheetId="2">#REF!</definedName>
    <definedName name="nin14nc3p">#REF!</definedName>
    <definedName name="nin14nc3p_1">NA()</definedName>
    <definedName name="nin14vl3p" localSheetId="2">#REF!</definedName>
    <definedName name="nin14vl3p">#REF!</definedName>
    <definedName name="nin14vl3p_1">NA()</definedName>
    <definedName name="nin190_1">NA()</definedName>
    <definedName name="nin1903p" localSheetId="2">#REF!</definedName>
    <definedName name="nin1903p">#REF!</definedName>
    <definedName name="nin1903p_1">NA()</definedName>
    <definedName name="nin190nc3p" localSheetId="2">#REF!</definedName>
    <definedName name="nin190nc3p">#REF!</definedName>
    <definedName name="nin190nc3p_1">NA()</definedName>
    <definedName name="nin190vl3p" localSheetId="2">#REF!</definedName>
    <definedName name="nin190vl3p">#REF!</definedName>
    <definedName name="nin190vl3p_1">NA()</definedName>
    <definedName name="nin1pnc_1">NA()</definedName>
    <definedName name="nin1pvl_1">NA()</definedName>
    <definedName name="nin2903p" localSheetId="2">#REF!</definedName>
    <definedName name="nin2903p">#REF!</definedName>
    <definedName name="nin2903p_1">NA()</definedName>
    <definedName name="nin290nc3p" localSheetId="2">#REF!</definedName>
    <definedName name="nin290nc3p">#REF!</definedName>
    <definedName name="nin290nc3p_1">NA()</definedName>
    <definedName name="nin290vl3p" localSheetId="2">#REF!</definedName>
    <definedName name="nin290vl3p">#REF!</definedName>
    <definedName name="nin290vl3p_1">NA()</definedName>
    <definedName name="nin3p" localSheetId="2">#REF!</definedName>
    <definedName name="nin3p">#REF!</definedName>
    <definedName name="nin3p_1">NA()</definedName>
    <definedName name="nind" localSheetId="2">#REF!</definedName>
    <definedName name="nind">#REF!</definedName>
    <definedName name="nind_1">NA()</definedName>
    <definedName name="nind1p" localSheetId="2">#REF!</definedName>
    <definedName name="nind1p">#REF!</definedName>
    <definedName name="nind1p_1">NA()</definedName>
    <definedName name="nind3p" localSheetId="2">#REF!</definedName>
    <definedName name="nind3p">#REF!</definedName>
    <definedName name="nind3p_1">NA()</definedName>
    <definedName name="NINDnc" localSheetId="2">#REF!</definedName>
    <definedName name="NINDnc">#REF!</definedName>
    <definedName name="NINDnc_1">NA()</definedName>
    <definedName name="nindnc1p" localSheetId="2">#REF!</definedName>
    <definedName name="nindnc1p">#REF!</definedName>
    <definedName name="nindnc1p_1">NA()</definedName>
    <definedName name="nindnc3p" localSheetId="2">#REF!</definedName>
    <definedName name="nindnc3p">#REF!</definedName>
    <definedName name="nindnc3p_1">NA()</definedName>
    <definedName name="NINDvc" localSheetId="2">#REF!</definedName>
    <definedName name="NINDvc">#REF!</definedName>
    <definedName name="NINDvl" localSheetId="2">#REF!</definedName>
    <definedName name="NINDvl">#REF!</definedName>
    <definedName name="NINDvl_1">NA()</definedName>
    <definedName name="nindvl1p" localSheetId="2">#REF!</definedName>
    <definedName name="nindvl1p">#REF!</definedName>
    <definedName name="nindvl1p_1">NA()</definedName>
    <definedName name="nindvl3p" localSheetId="2">#REF!</definedName>
    <definedName name="nindvl3p">#REF!</definedName>
    <definedName name="nindvl3p_1">NA()</definedName>
    <definedName name="NINnc" localSheetId="2">#REF!</definedName>
    <definedName name="NINnc">#REF!</definedName>
    <definedName name="NINnc_1">#REF!</definedName>
    <definedName name="ninnc3p" localSheetId="2">#REF!</definedName>
    <definedName name="ninnc3p">#REF!</definedName>
    <definedName name="ninnc3p_1">NA()</definedName>
    <definedName name="nint1p" localSheetId="2">#REF!</definedName>
    <definedName name="nint1p">#REF!</definedName>
    <definedName name="nint1p_1">NA()</definedName>
    <definedName name="nintnc1p" localSheetId="2">#REF!</definedName>
    <definedName name="nintnc1p">#REF!</definedName>
    <definedName name="nintnc1p_1">NA()</definedName>
    <definedName name="nintvl1p" localSheetId="2">#REF!</definedName>
    <definedName name="nintvl1p">#REF!</definedName>
    <definedName name="nintvl1p_1">NA()</definedName>
    <definedName name="NINvc" localSheetId="2">#REF!</definedName>
    <definedName name="NINvc">#REF!</definedName>
    <definedName name="NINvl" localSheetId="2">#REF!</definedName>
    <definedName name="NINvl">#REF!</definedName>
    <definedName name="NINvl_1">#REF!</definedName>
    <definedName name="ninvl3p" localSheetId="2">#REF!</definedName>
    <definedName name="ninvl3p">#REF!</definedName>
    <definedName name="ninvl3p_1">NA()</definedName>
    <definedName name="ning1p" localSheetId="2">#REF!</definedName>
    <definedName name="ning1p">#REF!</definedName>
    <definedName name="ning1p_1">NA()</definedName>
    <definedName name="ningnc1p" localSheetId="2">#REF!</definedName>
    <definedName name="ningnc1p">#REF!</definedName>
    <definedName name="ningnc1p_1">NA()</definedName>
    <definedName name="ningvl1p" localSheetId="2">#REF!</definedName>
    <definedName name="ningvl1p">#REF!</definedName>
    <definedName name="ningvl1p_1">NA()</definedName>
    <definedName name="ninh">{"DZ-TDTB2.XLS","Dcksat.xls"}</definedName>
    <definedName name="njïyu">#REF!</definedName>
    <definedName name="nl" localSheetId="2">#REF!</definedName>
    <definedName name="nl">#REF!</definedName>
    <definedName name="nl_1">NA()</definedName>
    <definedName name="NL12nc">"#REF!"</definedName>
    <definedName name="NL12vl">"#REF!"</definedName>
    <definedName name="nl1p" localSheetId="2">#REF!</definedName>
    <definedName name="nl1p">#REF!</definedName>
    <definedName name="nl1p_1">NA()</definedName>
    <definedName name="nl3p" localSheetId="2">#REF!</definedName>
    <definedName name="nl3p">#REF!</definedName>
    <definedName name="nl3p_1">NA()</definedName>
    <definedName name="Nlan">#REF!</definedName>
    <definedName name="NLFElse" localSheetId="2">"#REF!"</definedName>
    <definedName name="NLFElse">#REF!</definedName>
    <definedName name="NLHC15" localSheetId="2">"#REF!"</definedName>
    <definedName name="NLHC15">#REF!</definedName>
    <definedName name="NLHC25" localSheetId="2">"#REF!"</definedName>
    <definedName name="NLHC25">#REF!</definedName>
    <definedName name="nlht" localSheetId="2">#REF!</definedName>
    <definedName name="nlht">#REF!</definedName>
    <definedName name="nlht_1">#REF!</definedName>
    <definedName name="NLLC15" localSheetId="2">"#REF!"</definedName>
    <definedName name="NLLC15">#REF!</definedName>
    <definedName name="NLLC25" localSheetId="2">"#REF!"</definedName>
    <definedName name="NLLC25">#REF!</definedName>
    <definedName name="NLMC15" localSheetId="2">"#REF!"</definedName>
    <definedName name="NLMC15">#REF!</definedName>
    <definedName name="NLMC25" localSheetId="2">"#REF!"</definedName>
    <definedName name="NLMC25">#REF!</definedName>
    <definedName name="nlmtc_1">NA()</definedName>
    <definedName name="nlnc_1">NA()</definedName>
    <definedName name="nlnc3p" localSheetId="2">#REF!</definedName>
    <definedName name="nlnc3p">#REF!</definedName>
    <definedName name="nlnc3p_1">NA()</definedName>
    <definedName name="nlnc3pha" localSheetId="2">#REF!</definedName>
    <definedName name="nlnc3pha">#REF!</definedName>
    <definedName name="nlnc3pha_1">NA()</definedName>
    <definedName name="NLTK1p" localSheetId="2">#REF!</definedName>
    <definedName name="NLTK1p">#REF!</definedName>
    <definedName name="NLTK1p_1">NA()</definedName>
    <definedName name="nlvl_1">NA()</definedName>
    <definedName name="nlvl1_1">NA()</definedName>
    <definedName name="nlvl3p" localSheetId="2">#REF!</definedName>
    <definedName name="nlvl3p">#REF!</definedName>
    <definedName name="nlvl3p_1">NA()</definedName>
    <definedName name="nm" localSheetId="2">"#REF!"</definedName>
    <definedName name="nm">#REF!</definedName>
    <definedName name="Nms" localSheetId="2">"#REF!"</definedName>
    <definedName name="Nms">#REF!</definedName>
    <definedName name="Nms_1">NA()</definedName>
    <definedName name="nn" localSheetId="2">#REF!</definedName>
    <definedName name="nn">#REF!</definedName>
    <definedName name="nn_1" localSheetId="2">"#REF!"</definedName>
    <definedName name="nn_1">NA()</definedName>
    <definedName name="nn1p" localSheetId="2">#REF!</definedName>
    <definedName name="nn1p">#REF!</definedName>
    <definedName name="nn1p_1">NA()</definedName>
    <definedName name="nn3p" localSheetId="2">#REF!</definedName>
    <definedName name="nn3p">#REF!</definedName>
    <definedName name="nn3p_1">NA()</definedName>
    <definedName name="nnn">"#REF!"</definedName>
    <definedName name="nnnc_1">NA()</definedName>
    <definedName name="nnnc3p" localSheetId="2">#REF!</definedName>
    <definedName name="nnnc3p">#REF!</definedName>
    <definedName name="nnnc3p_1">NA()</definedName>
    <definedName name="nnnn" hidden="1">{"'Sheet1'!$L$16"}</definedName>
    <definedName name="nnvl_1">NA()</definedName>
    <definedName name="nnvl3p" localSheetId="2">#REF!</definedName>
    <definedName name="nnvl3p">#REF!</definedName>
    <definedName name="nnvl3p_1">NA()</definedName>
    <definedName name="No" localSheetId="2">#REF!</definedName>
    <definedName name="No">#REF!</definedName>
    <definedName name="No_1">NA()</definedName>
    <definedName name="NOÄI_DUNG">#REF!</definedName>
    <definedName name="NOBSDC">"#REF!"</definedName>
    <definedName name="noc" localSheetId="2">"#REF!"</definedName>
    <definedName name="noc">#REF!</definedName>
    <definedName name="NoiSuy_TKP">"#REF!"</definedName>
    <definedName name="nominal_shear_1">NA()</definedName>
    <definedName name="none">#REF!</definedName>
    <definedName name="nop" localSheetId="2">"#REF!"</definedName>
    <definedName name="nop">#REF!</definedName>
    <definedName name="NOPLDC">"#REF!"</definedName>
    <definedName name="Notes_1">NA()</definedName>
    <definedName name="Np">"#REF!"</definedName>
    <definedName name="Np_" localSheetId="2">"#REF!"</definedName>
    <definedName name="Np_">#REF!</definedName>
    <definedName name="NPP">#REF!</definedName>
    <definedName name="npr">#REF!</definedName>
    <definedName name="nps_1">NA()</definedName>
    <definedName name="NPV11_1">NA()</definedName>
    <definedName name="npv22_1">NA()</definedName>
    <definedName name="Nq" localSheetId="2">"#REF!"</definedName>
    <definedName name="Nq">#REF!</definedName>
    <definedName name="nqd" localSheetId="2">"#REF!"</definedName>
    <definedName name="nqd">#REF!</definedName>
    <definedName name="nqd_1">NA()</definedName>
    <definedName name="nr_1">NA()</definedName>
    <definedName name="NrYC" localSheetId="2">"#REF!"</definedName>
    <definedName name="NrYC">#REF!</definedName>
    <definedName name="ns_1">NA()</definedName>
    <definedName name="NS_CPQLDA">"#REF!"</definedName>
    <definedName name="NS_ChonThauTB">"#REF!"</definedName>
    <definedName name="NS_ChonThauXL">"#REF!"</definedName>
    <definedName name="NS_GiamSatTB">"#REF!"</definedName>
    <definedName name="NS_GiamSatXL">"#REF!"</definedName>
    <definedName name="NS_KiemToan">"#REF!"</definedName>
    <definedName name="NS_QToan">"#REF!"</definedName>
    <definedName name="NS_ThamTraDT">"#REF!"</definedName>
    <definedName name="NS_ThamTraTK">"#REF!"</definedName>
    <definedName name="nsc" localSheetId="2">#REF!</definedName>
    <definedName name="nsc">#REF!</definedName>
    <definedName name="nsk" localSheetId="2">#REF!</definedName>
    <definedName name="nsk">#REF!</definedName>
    <definedName name="nsl">"#REF!"</definedName>
    <definedName name="NSO2_1">{"'Sheet1'!$L$16"}</definedName>
    <definedName name="NSO2_1_1">{"'Sheet1'!$L$16"}</definedName>
    <definedName name="NSO2_2">{"'Sheet1'!$L$16"}</definedName>
    <definedName name="NSO2_3">{"'Sheet1'!$L$16"}</definedName>
    <definedName name="NSO2_4">{"'Sheet1'!$L$16"}</definedName>
    <definedName name="NSO2_5">{"'Sheet1'!$L$16"}</definedName>
    <definedName name="NSO2_6">{"'Sheet1'!$L$16"}</definedName>
    <definedName name="NSO2_7">{"'Sheet1'!$L$16"}</definedName>
    <definedName name="NT">#REF!</definedName>
    <definedName name="ntb">"#REF!"</definedName>
    <definedName name="Ntcd_1">NA()</definedName>
    <definedName name="Nu" localSheetId="2">"#REF!"</definedName>
    <definedName name="NU">#REF!</definedName>
    <definedName name="nu6mu">#REF!</definedName>
    <definedName name="Number_of_lanes">#REF!</definedName>
    <definedName name="Number_of_Payments" localSheetId="2">MATCH(0.01,"end_bal",-1)+1</definedName>
    <definedName name="Number_of_Payments">MATCH(0.01,End_Bal,-1)+1</definedName>
    <definedName name="Number_of_Payments_1">MATCH(0.01,End_Bal,-1)+1</definedName>
    <definedName name="nuoc_1">NA()</definedName>
    <definedName name="nuoc_2">NA()</definedName>
    <definedName name="nuoc_3">NA()</definedName>
    <definedName name="nuoc_5">NA()</definedName>
    <definedName name="nuoc_6">NA()</definedName>
    <definedName name="nuoc2">"#REF!"</definedName>
    <definedName name="nuoc4">"#REF!"</definedName>
    <definedName name="nuoc5">"#REF!"</definedName>
    <definedName name="NUOCHKHOAN" hidden="1">{"'Sheet1'!$L$16"}</definedName>
    <definedName name="NUOCHKHOANMOI" hidden="1">{"'Sheet1'!$L$16"}</definedName>
    <definedName name="Nut_tec" localSheetId="2">"#REF!"</definedName>
    <definedName name="Nut_tec">#REF!</definedName>
    <definedName name="nuy">#REF!</definedName>
    <definedName name="nv_1">NA()</definedName>
    <definedName name="NVF" localSheetId="2">"#REF!"</definedName>
    <definedName name="NVF">#REF!</definedName>
    <definedName name="nw">#REF!</definedName>
    <definedName name="nx" localSheetId="2">#REF!</definedName>
    <definedName name="nx">#REF!</definedName>
    <definedName name="nx_1">#REF!</definedName>
    <definedName name="nxc" localSheetId="2">"#REF!"</definedName>
    <definedName name="nxc">#REF!</definedName>
    <definedName name="nxc_1">NA()</definedName>
    <definedName name="nxmtc_1">NA()</definedName>
    <definedName name="nxp" localSheetId="2">"#REF!"</definedName>
    <definedName name="nxp">#REF!</definedName>
    <definedName name="NXT">#REF!</definedName>
    <definedName name="ny5e">#REF!</definedName>
    <definedName name="ng_1">NA()</definedName>
    <definedName name="NG_THANG">#REF!</definedName>
    <definedName name="ng1._1">NA()</definedName>
    <definedName name="ng2._1">NA()</definedName>
    <definedName name="ngan" localSheetId="2">{"Thuxm2.xls","Sheet1"}</definedName>
    <definedName name="ngan">{"Thuxm2.xls","Sheet1"}</definedName>
    <definedName name="NGAØY" localSheetId="2">"#REF!"</definedName>
    <definedName name="NGAØY">#REF!</definedName>
    <definedName name="ngau">"#REF!"</definedName>
    <definedName name="ngay">"#REF!"</definedName>
    <definedName name="nghi_bq_1">NA()</definedName>
    <definedName name="nghi_bv_1">NA()</definedName>
    <definedName name="nghi_ck_1">NA()</definedName>
    <definedName name="nghi_d1_1">NA()</definedName>
    <definedName name="nghi_d2_1">NA()</definedName>
    <definedName name="nghi_d3_1">NA()</definedName>
    <definedName name="nghi_dl_1">NA()</definedName>
    <definedName name="nghi_kcs_1">NA()</definedName>
    <definedName name="nghi_nb_1">NA()</definedName>
    <definedName name="nghi_nv_1">NA()</definedName>
    <definedName name="nghi_ngio_1">NA()</definedName>
    <definedName name="nghi_t3_1">NA()</definedName>
    <definedName name="nghi_t4_1">NA()</definedName>
    <definedName name="nghi_t5_1">NA()</definedName>
    <definedName name="nghi_t6_1">NA()</definedName>
    <definedName name="nghi_tc_1">NA()</definedName>
    <definedName name="nghi_tm_1">NA()</definedName>
    <definedName name="nghi_vs_1">NA()</definedName>
    <definedName name="nghi_xh_1">NA()</definedName>
    <definedName name="nght" localSheetId="2">"#REF!"</definedName>
    <definedName name="nght">#REF!</definedName>
    <definedName name="ngu" hidden="1">{"'Sheet1'!$L$16"}</definedName>
    <definedName name="Nguoiban">"#REF!"</definedName>
    <definedName name="NH" localSheetId="2">#REF!</definedName>
    <definedName name="NH">#REF!</definedName>
    <definedName name="Nh_n_cáng">#REF!</definedName>
    <definedName name="Nha" localSheetId="2">"#REF!"</definedName>
    <definedName name="Nha">#REF!</definedName>
    <definedName name="NHAÄP">#REF!</definedName>
    <definedName name="NHAÂN_COÂNG" localSheetId="2">BTRAM</definedName>
    <definedName name="NHAÂN_COÂNG">[0]!cap</definedName>
    <definedName name="NHAÂN_COÂNG_1">BTRAM</definedName>
    <definedName name="NHAÂN_COÂNG_10">BTRAM</definedName>
    <definedName name="NHAÂN_COÂNG_2">BTRAM</definedName>
    <definedName name="NHAÂN_COÂNG_3">BTRAM</definedName>
    <definedName name="NHAÂN_COÂNG_4">BTRAM</definedName>
    <definedName name="NHAÂN_COÂNG_5">BTRAM</definedName>
    <definedName name="NHAÂN_COÂNG_6">BTRAM</definedName>
    <definedName name="NHAÂN_COÂNG_7">BTRAM</definedName>
    <definedName name="NHAÂN_COÂNG_8">BTRAM</definedName>
    <definedName name="NHAÂN_COÂNG_9">BTRAM</definedName>
    <definedName name="Nhaân_coâng_baäc_3_0_7__Nhoùm_1">"nc"</definedName>
    <definedName name="nhan">"#REF!"</definedName>
    <definedName name="Nhán_cäng">#REF!</definedName>
    <definedName name="Nhan_xet_cua_dai">"Picture 1"</definedName>
    <definedName name="Nhancong2">#REF!</definedName>
    <definedName name="nhancong3.0_1">NA()</definedName>
    <definedName name="NHANH2_CG4" hidden="1">{"'Sheet1'!$L$16"}</definedName>
    <definedName name="Nhapsolieu">"#REF!"</definedName>
    <definedName name="Nhâm_CT">"#REF!"</definedName>
    <definedName name="Nhâm_Ctr">"#REF!"</definedName>
    <definedName name="nhfffd" localSheetId="2">{"DZ-TDTB2.XLS","Dcksat.xls"}</definedName>
    <definedName name="nhfffd">{"DZ-TDTB2.XLS","Dcksat.xls"}</definedName>
    <definedName name="nhfffd_1">{"DZ-TDTB2.XLS","Dcksat.xls"}</definedName>
    <definedName name="nhn" localSheetId="2">#REF!</definedName>
    <definedName name="nhn">#REF!</definedName>
    <definedName name="nhn_1">NA()</definedName>
    <definedName name="nhnnc_1">NA()</definedName>
    <definedName name="nhnvl_1">NA()</definedName>
    <definedName name="NhNgam">#REF!</definedName>
    <definedName name="nhoatH30">"#REF!"</definedName>
    <definedName name="nhom" localSheetId="2">"#REF!"</definedName>
    <definedName name="nhom">#REF!</definedName>
    <definedName name="NHot" localSheetId="2">#REF!</definedName>
    <definedName name="NHot">#REF!</definedName>
    <definedName name="NhTreo">#REF!</definedName>
    <definedName name="nhu" localSheetId="2">#REF!</definedName>
    <definedName name="nhu">#REF!</definedName>
    <definedName name="nhua" localSheetId="2">#REF!</definedName>
    <definedName name="nhua">#REF!</definedName>
    <definedName name="nhua_1">NA()</definedName>
    <definedName name="nhuad" localSheetId="2">#REF!</definedName>
    <definedName name="nhuad">#REF!</definedName>
    <definedName name="nhuaduong_1">NA()</definedName>
    <definedName name="nhutuong">"#REF!"</definedName>
    <definedName name="O_M" localSheetId="2">#REF!</definedName>
    <definedName name="O_M">#REF!</definedName>
    <definedName name="O_M_1">NA()</definedName>
    <definedName name="O_N">"#REF!"</definedName>
    <definedName name="o_n_phÝ_1__thu_nhËp_th_ng" localSheetId="2">"#REF!"</definedName>
    <definedName name="o_n_phÝ_1__thu_nhËp_th_ng">#REF!</definedName>
    <definedName name="o_to_tù_dæ_10_T">#REF!</definedName>
    <definedName name="Ö135" localSheetId="2">"#REF!"</definedName>
    <definedName name="Ö135">#REF!</definedName>
    <definedName name="oa">"#REF!"</definedName>
    <definedName name="ob">"#REF!"</definedName>
    <definedName name="ocam_1">NA()</definedName>
    <definedName name="OCT">"#REF!"</definedName>
    <definedName name="OD" localSheetId="2">#REF!</definedName>
    <definedName name="OD">#REF!</definedName>
    <definedName name="OD_1">NA()</definedName>
    <definedName name="odaki">#REF!</definedName>
    <definedName name="ODC" localSheetId="2">#REF!</definedName>
    <definedName name="ODC">#REF!</definedName>
    <definedName name="ODC_1">NA()</definedName>
    <definedName name="ODS" localSheetId="2">#REF!</definedName>
    <definedName name="ODS">#REF!</definedName>
    <definedName name="ODS_1">NA()</definedName>
    <definedName name="ODU" localSheetId="2">#REF!</definedName>
    <definedName name="ODU">#REF!</definedName>
    <definedName name="ODU_1">NA()</definedName>
    <definedName name="ok">{"ÿÿÿÿÿ"}</definedName>
    <definedName name="okie">{"ÿÿÿÿÿ"}</definedName>
    <definedName name="ol">"#REF!"</definedName>
    <definedName name="OM" localSheetId="2">#REF!</definedName>
    <definedName name="OM">#REF!</definedName>
    <definedName name="OM_1">NA()</definedName>
    <definedName name="OMC" localSheetId="2">#REF!</definedName>
    <definedName name="OMC">#REF!</definedName>
    <definedName name="OMC_1">NA()</definedName>
    <definedName name="OME" localSheetId="2">#REF!</definedName>
    <definedName name="OME">#REF!</definedName>
    <definedName name="OME_1">NA()</definedName>
    <definedName name="OMW" localSheetId="2">#REF!</definedName>
    <definedName name="OMW">#REF!</definedName>
    <definedName name="OMW_1">NA()</definedName>
    <definedName name="ong">"#REF!"</definedName>
    <definedName name="ong_cong_duc_san" localSheetId="2">"#REF!"</definedName>
    <definedName name="ong_cong_duc_san">#REF!</definedName>
    <definedName name="Ong_cong_hinh_hop_do_tai_cho" localSheetId="2">"#REF!"</definedName>
    <definedName name="Ong_cong_hinh_hop_do_tai_cho">#REF!</definedName>
    <definedName name="Ongbaovecap" localSheetId="2">"#REF!"</definedName>
    <definedName name="Ongbaovecap">#REF!</definedName>
    <definedName name="ongkem_1">NA()</definedName>
    <definedName name="Ongnoiday" localSheetId="2">"#REF!"</definedName>
    <definedName name="Ongnoiday">#REF!</definedName>
    <definedName name="Ongnoidaybulongtachongrungtabu" localSheetId="2">"#REF!"</definedName>
    <definedName name="Ongnoidaybulongtachongrungtabu">#REF!</definedName>
    <definedName name="ongnuoc">"#REF!"</definedName>
    <definedName name="OngPVC" localSheetId="2">"#REF!"</definedName>
    <definedName name="OngPVC">#REF!</definedName>
    <definedName name="OOM" localSheetId="2">#REF!</definedName>
    <definedName name="OOM">#REF!</definedName>
    <definedName name="OOM_1">NA()</definedName>
    <definedName name="open" localSheetId="2">"#REF!"</definedName>
    <definedName name="open">#REF!</definedName>
    <definedName name="Opener_1">2469</definedName>
    <definedName name="OPENING_d">#REF!</definedName>
    <definedName name="options" localSheetId="2">"#REF!"</definedName>
    <definedName name="options">#REF!</definedName>
    <definedName name="ophom" localSheetId="2">#REF!</definedName>
    <definedName name="ophom">#REF!</definedName>
    <definedName name="ORD" localSheetId="2">#REF!</definedName>
    <definedName name="ORD">#REF!</definedName>
    <definedName name="ORD_1">NA()</definedName>
    <definedName name="OrderTable" localSheetId="2" hidden="1">#REF!</definedName>
    <definedName name="OrderTable" hidden="1">#REF!</definedName>
    <definedName name="OrderTable_1" localSheetId="2">"#REF!"</definedName>
    <definedName name="OrderTable_1">NA()</definedName>
    <definedName name="OrderTable_2">"#REF!"</definedName>
    <definedName name="ORF" localSheetId="2">#REF!</definedName>
    <definedName name="ORF">#REF!</definedName>
    <definedName name="ORF_1">NA()</definedName>
    <definedName name="osc" localSheetId="2">#REF!</definedName>
    <definedName name="osc">#REF!</definedName>
    <definedName name="osc_1">#REF!</definedName>
    <definedName name="oto10T">"#REF!"</definedName>
    <definedName name="oto12_1">NA()</definedName>
    <definedName name="oto5T">"#REF!"</definedName>
    <definedName name="oto7T">"#REF!"</definedName>
    <definedName name="otonhua">"#REF!"</definedName>
    <definedName name="OTHER_PANEL_1">NA()</definedName>
    <definedName name="OTHER_PANEL_2">NA()</definedName>
    <definedName name="OTHER_PANEL_3">NA()</definedName>
    <definedName name="OTHER_PANEL_4">NA()</definedName>
    <definedName name="OTHER_PANEL_5">NA()</definedName>
    <definedName name="OTHER_PANEL_6">NA()</definedName>
    <definedName name="OTHER_PANEL_7">NA()</definedName>
    <definedName name="oü0">"#REF!"</definedName>
    <definedName name="Óu75_1">NA()</definedName>
    <definedName name="Out" localSheetId="2">"#REF!"</definedName>
    <definedName name="Out">#REF!</definedName>
    <definedName name="OutRow" localSheetId="2">"#REF!"</definedName>
    <definedName name="OutRow">#REF!</definedName>
    <definedName name="ov" localSheetId="2">"#REF!"</definedName>
    <definedName name="ov">#REF!</definedName>
    <definedName name="oxy">"#REF!"</definedName>
    <definedName name="oxy_1">NA()</definedName>
    <definedName name="P_15">"#REF!"</definedName>
    <definedName name="P_3">NA()</definedName>
    <definedName name="P_4">NA()</definedName>
    <definedName name="P_5">NA()</definedName>
    <definedName name="P_6">NA()</definedName>
    <definedName name="P_7">NA()</definedName>
    <definedName name="P_8">NA()</definedName>
    <definedName name="P_Class1" localSheetId="2">"#REF!"</definedName>
    <definedName name="P_Class1">#REF!</definedName>
    <definedName name="P_Class2" localSheetId="2">"#REF!"</definedName>
    <definedName name="P_Class2">#REF!</definedName>
    <definedName name="P_Class3" localSheetId="2">"#REF!"</definedName>
    <definedName name="P_Class3">#REF!</definedName>
    <definedName name="P_Class4" localSheetId="2">"#REF!"</definedName>
    <definedName name="P_Class4">#REF!</definedName>
    <definedName name="P_Class5" localSheetId="2">"#REF!"</definedName>
    <definedName name="P_Class5">#REF!</definedName>
    <definedName name="P_con" localSheetId="2">"#REF!"</definedName>
    <definedName name="P_con">#REF!</definedName>
    <definedName name="P_d">#REF!</definedName>
    <definedName name="P_run" localSheetId="2">"#REF!"</definedName>
    <definedName name="P_run">#REF!</definedName>
    <definedName name="P_sed" localSheetId="2">"#REF!"</definedName>
    <definedName name="P_sed">#REF!</definedName>
    <definedName name="p1._1">NA()</definedName>
    <definedName name="p1_">"#REF!"</definedName>
    <definedName name="p2._1">NA()</definedName>
    <definedName name="p2_">"#REF!"</definedName>
    <definedName name="P3_">"#REF!"</definedName>
    <definedName name="P7b">#REF!</definedName>
    <definedName name="PA" localSheetId="2">#REF!</definedName>
    <definedName name="PA">#REF!</definedName>
    <definedName name="pa._1">NA()</definedName>
    <definedName name="PA_1">#REF!</definedName>
    <definedName name="PA1_1" localSheetId="2">"#REF!"</definedName>
    <definedName name="PA1_1">#REF!</definedName>
    <definedName name="PA3_1">{"'Sheet1'!$L$16"}</definedName>
    <definedName name="PA3_1_1">{"'Sheet1'!$L$16"}</definedName>
    <definedName name="PA3_2">{"'Sheet1'!$L$16"}</definedName>
    <definedName name="PA3_3">{"'Sheet1'!$L$16"}</definedName>
    <definedName name="PA3_4">{"'Sheet1'!$L$16"}</definedName>
    <definedName name="PA3_5">{"'Sheet1'!$L$16"}</definedName>
    <definedName name="PA3_6">{"'Sheet1'!$L$16"}</definedName>
    <definedName name="PA3_7">{"'Sheet1'!$L$16"}</definedName>
    <definedName name="PAIII_" localSheetId="2" hidden="1">{"'Sheet1'!$L$16"}</definedName>
    <definedName name="PAIII_" hidden="1">{"'Sheet1'!$L$16"}</definedName>
    <definedName name="PAIII__1" localSheetId="2">{"'Sheet1'!$L$16"}</definedName>
    <definedName name="PAIII__1">{"'Sheet1'!$L$16"}</definedName>
    <definedName name="PAIII__1_1">{"'Sheet1'!$L$16"}</definedName>
    <definedName name="PAIII__2">{"'Sheet1'!$L$16"}</definedName>
    <definedName name="PAIII__3">{"'Sheet1'!$L$16"}</definedName>
    <definedName name="PAIII__4">{"'Sheet1'!$L$16"}</definedName>
    <definedName name="PAIII__5">{"'Sheet1'!$L$16"}</definedName>
    <definedName name="PAIII__6">{"'Sheet1'!$L$16"}</definedName>
    <definedName name="PAIII__7">{"'Sheet1'!$L$16"}</definedName>
    <definedName name="palang">"#REF!"</definedName>
    <definedName name="panen" localSheetId="2">#REF!</definedName>
    <definedName name="panen">#REF!</definedName>
    <definedName name="pantoi">"#REF!"</definedName>
    <definedName name="PathOpener_1">"[Book1]HelpMe!Auto_Open"</definedName>
    <definedName name="Pb">#REF!</definedName>
    <definedName name="pbcpk">"#REF!"</definedName>
    <definedName name="Pbnn">"#REF!"</definedName>
    <definedName name="Pbno">"#REF!"</definedName>
    <definedName name="Pbnx">"#REF!"</definedName>
    <definedName name="pbng">"#REF!"</definedName>
    <definedName name="Pc">"#REF!"</definedName>
    <definedName name="pc30_1">NA()</definedName>
    <definedName name="pc40_1">NA()</definedName>
    <definedName name="PChe" localSheetId="2">#REF!</definedName>
    <definedName name="PChe">#REF!</definedName>
    <definedName name="PChe_1">NA()</definedName>
    <definedName name="Pd" localSheetId="2">"#REF!"</definedName>
    <definedName name="Pd">#REF!</definedName>
    <definedName name="Pd_1">NA()</definedName>
    <definedName name="Pe_Class1" localSheetId="2">"#REF!"</definedName>
    <definedName name="Pe_Class1">#REF!</definedName>
    <definedName name="Pe_Class2" localSheetId="2">"#REF!"</definedName>
    <definedName name="Pe_Class2">#REF!</definedName>
    <definedName name="Pe_Class3" localSheetId="2">"#REF!"</definedName>
    <definedName name="Pe_Class3">#REF!</definedName>
    <definedName name="Pe_Class4" localSheetId="2">"#REF!"</definedName>
    <definedName name="Pe_Class4">#REF!</definedName>
    <definedName name="Pe_Class5" localSheetId="2">"#REF!"</definedName>
    <definedName name="Pe_Class5">#REF!</definedName>
    <definedName name="PEJM_2">NA()</definedName>
    <definedName name="PEJM_3">NA()</definedName>
    <definedName name="PEJM_4">NA()</definedName>
    <definedName name="PEJM_5">NA()</definedName>
    <definedName name="PEJM_6">NA()</definedName>
    <definedName name="PEJM_7">#REF!</definedName>
    <definedName name="PEJM_8">NA()</definedName>
    <definedName name="Percent_of_ADT">#REF!</definedName>
    <definedName name="Percent_Trucks_Design_Direction">#REF!</definedName>
    <definedName name="PercentTrucks_Design_Lane">#REF!</definedName>
    <definedName name="Performance_Period">#REF!</definedName>
    <definedName name="Periods">#REF!</definedName>
    <definedName name="PF_3">NA()</definedName>
    <definedName name="PF_4">NA()</definedName>
    <definedName name="PF_5">NA()</definedName>
    <definedName name="PF_6">NA()</definedName>
    <definedName name="PF_7">NA()</definedName>
    <definedName name="PF_8">NA()</definedName>
    <definedName name="PFF" localSheetId="2">"#REF!"</definedName>
    <definedName name="PFF">#REF!</definedName>
    <definedName name="pgia" localSheetId="2">"#REF!"</definedName>
    <definedName name="pgia">#REF!</definedName>
    <definedName name="pgia_1">NA()</definedName>
    <definedName name="Pi">#REF!</definedName>
    <definedName name="Pier">#REF!</definedName>
    <definedName name="PierData">"#REF!"</definedName>
    <definedName name="PIL">"#REF!"</definedName>
    <definedName name="PILE_1">NA()</definedName>
    <definedName name="PileSize" localSheetId="2">"#REF!"</definedName>
    <definedName name="PileSize">#REF!</definedName>
    <definedName name="PileType" localSheetId="2">"#REF!"</definedName>
    <definedName name="PileType">#REF!</definedName>
    <definedName name="PIP" localSheetId="2">"blankmacro1"</definedName>
    <definedName name="PIP">BlankMacro1</definedName>
    <definedName name="PIP_1">BlankMacro1</definedName>
    <definedName name="PIPE2" localSheetId="2">"blankmacro1"</definedName>
    <definedName name="PIPE2">BlankMacro1</definedName>
    <definedName name="PIPE2_1">BlankMacro1</definedName>
    <definedName name="PK" localSheetId="2">#REF!</definedName>
    <definedName name="PK">#REF!</definedName>
    <definedName name="PK_1" localSheetId="2">"#REF!"</definedName>
    <definedName name="PK_1">NA()</definedName>
    <definedName name="PK_2">NA()</definedName>
    <definedName name="PK_3">NA()</definedName>
    <definedName name="PK_4">NA()</definedName>
    <definedName name="PK_5">NA()</definedName>
    <definedName name="PK_6">NA()</definedName>
    <definedName name="PK_7">NA()</definedName>
    <definedName name="PKmayin" localSheetId="2">"#REF!"</definedName>
    <definedName name="PKmayin">#REF!</definedName>
    <definedName name="Pl">#REF!</definedName>
    <definedName name="PL_???___P.B.___REST_P.B._????_1">NA()</definedName>
    <definedName name="PL_???___P.B.___REST_P.B._????_2">#REF!</definedName>
    <definedName name="PL_???___P.B.___REST_P.B._????_3">NA()</definedName>
    <definedName name="PL_???___P.B.___REST_P.B._????_4">NA()</definedName>
    <definedName name="PL_???___P.B.___REST_P.B._????_5">NA()</definedName>
    <definedName name="PL_???___P.B.___REST_P.B._????_6">NA()</definedName>
    <definedName name="PL_???___P.B.___REST_P.B._????_7">NA()</definedName>
    <definedName name="Pl_1">NA()</definedName>
    <definedName name="PL_指示燈___P.B.___REST_P.B._壓扣開關_1">NA()</definedName>
    <definedName name="PL_指示燈___P.B.___REST_P.B._壓扣開關_2">NA()</definedName>
    <definedName name="PL_指示燈___P.B.___REST_P.B._壓扣開關_3">NA()</definedName>
    <definedName name="PL_指示燈___P.B.___REST_P.B._壓扣開關_4">NA()</definedName>
    <definedName name="PL_指示燈___P.B.___REST_P.B._壓扣開關_5">NA()</definedName>
    <definedName name="PL_指示燈___P.B.___REST_P.B._壓扣開關_6">NA()</definedName>
    <definedName name="PL_指示燈___P.B.___REST_P.B._壓扣開關_7">NA()</definedName>
    <definedName name="Plc_">"#REF!"</definedName>
    <definedName name="plctel">"#REF!"</definedName>
    <definedName name="PLKL" localSheetId="2">#REF!</definedName>
    <definedName name="PLKL">#REF!</definedName>
    <definedName name="PLM">"#REF!"</definedName>
    <definedName name="PLOT" localSheetId="2">"#REF!"</definedName>
    <definedName name="PLOT">#REF!</definedName>
    <definedName name="PLV">"#REF!"</definedName>
    <definedName name="pm.." localSheetId="2">"#REF!"</definedName>
    <definedName name="pm..">#REF!</definedName>
    <definedName name="PM_2">NA()</definedName>
    <definedName name="PM_3">NA()</definedName>
    <definedName name="PM_4">NA()</definedName>
    <definedName name="PM_5">NA()</definedName>
    <definedName name="PM_6">NA()</definedName>
    <definedName name="PM_7">NA()</definedName>
    <definedName name="PM_8">NA()</definedName>
    <definedName name="PMS" localSheetId="2" hidden="1">{"'Sheet1'!$L$16"}</definedName>
    <definedName name="PMS" hidden="1">{"'Sheet1'!$L$16"}</definedName>
    <definedName name="PMS_1" localSheetId="2">{"'Sheet1'!$L$16"}</definedName>
    <definedName name="PMS_1">{"'Sheet1'!$L$16"}</definedName>
    <definedName name="PMS_1_1">{"'Sheet1'!$L$16"}</definedName>
    <definedName name="PMS_2">{"'Sheet1'!$L$16"}</definedName>
    <definedName name="PMS_3">{"'Sheet1'!$L$16"}</definedName>
    <definedName name="PMS_4">{"'Sheet1'!$L$16"}</definedName>
    <definedName name="PMS_5">{"'Sheet1'!$L$16"}</definedName>
    <definedName name="PMS_6">{"'Sheet1'!$L$16"}</definedName>
    <definedName name="PMS_7">{"'Sheet1'!$L$16"}</definedName>
    <definedName name="PMUX" localSheetId="2">"#REF!"</definedName>
    <definedName name="PMUX">#REF!</definedName>
    <definedName name="PN" localSheetId="2">"#REF!"</definedName>
    <definedName name="PN">#REF!</definedName>
    <definedName name="Pno">"#REF!"</definedName>
    <definedName name="Pnhap">"#REF!"</definedName>
    <definedName name="Poissons_Ratio_Concrete">#REF!</definedName>
    <definedName name="Poppy">#REF!</definedName>
    <definedName name="Position" localSheetId="2">"#REF!"</definedName>
    <definedName name="Position">#REF!</definedName>
    <definedName name="pp">"#REF!"</definedName>
    <definedName name="ppp" localSheetId="2">"#REF!"</definedName>
    <definedName name="PPP">BlankMacro1</definedName>
    <definedName name="PPP_1">BlankMacro1</definedName>
    <definedName name="PR">"#REF!"</definedName>
    <definedName name="PRC" localSheetId="2">#REF!</definedName>
    <definedName name="PRC">#REF!</definedName>
    <definedName name="PRC_1">NA()</definedName>
    <definedName name="PRECIP">#REF!</definedName>
    <definedName name="Precip_d">#REF!</definedName>
    <definedName name="Precip_nd">#REF!</definedName>
    <definedName name="PrecNden" localSheetId="2">"#REF!"</definedName>
    <definedName name="PrecNden">#REF!</definedName>
    <definedName name="PRICE" localSheetId="2">#REF!</definedName>
    <definedName name="PRICE">#REF!</definedName>
    <definedName name="PRICE_1">NA()</definedName>
    <definedName name="PRICE1" localSheetId="2">#REF!</definedName>
    <definedName name="PRICE1">#REF!</definedName>
    <definedName name="PRICE1_1">NA()</definedName>
    <definedName name="prin_area">#REF!</definedName>
    <definedName name="Prin1" localSheetId="2">#REF!</definedName>
    <definedName name="Prin1">#REF!</definedName>
    <definedName name="Prin10" localSheetId="2">#REF!</definedName>
    <definedName name="Prin10">#REF!</definedName>
    <definedName name="Prin11" localSheetId="2">#REF!</definedName>
    <definedName name="Prin11">#REF!</definedName>
    <definedName name="Prin12" localSheetId="2">#REF!</definedName>
    <definedName name="Prin12">#REF!</definedName>
    <definedName name="Prin13" localSheetId="2">"#REF!"</definedName>
    <definedName name="Prin13">#REF!</definedName>
    <definedName name="Prin14" localSheetId="2">"#REF!"</definedName>
    <definedName name="Prin14">#REF!</definedName>
    <definedName name="Prin15" localSheetId="2">#REF!</definedName>
    <definedName name="Prin15">#REF!</definedName>
    <definedName name="Prin16" localSheetId="2">#REF!</definedName>
    <definedName name="Prin16">#REF!</definedName>
    <definedName name="Prin17" localSheetId="2">"#REF!"</definedName>
    <definedName name="Prin17">#REF!</definedName>
    <definedName name="Prin18" localSheetId="2">#REF!</definedName>
    <definedName name="Prin18">#REF!</definedName>
    <definedName name="Prin2" localSheetId="2">#REF!</definedName>
    <definedName name="Prin2">#REF!</definedName>
    <definedName name="Prin20" localSheetId="2">#REF!</definedName>
    <definedName name="Prin20">#REF!</definedName>
    <definedName name="Prin21" localSheetId="2">#REF!</definedName>
    <definedName name="Prin21">#REF!</definedName>
    <definedName name="Prin3" localSheetId="2">#REF!</definedName>
    <definedName name="Prin3">#REF!</definedName>
    <definedName name="Prin4" localSheetId="2">#REF!</definedName>
    <definedName name="Prin4">#REF!</definedName>
    <definedName name="Prin5" localSheetId="2">#REF!</definedName>
    <definedName name="Prin5">#REF!</definedName>
    <definedName name="Prin6" localSheetId="2">#REF!</definedName>
    <definedName name="Prin6">#REF!</definedName>
    <definedName name="Prin7" localSheetId="2">#REF!</definedName>
    <definedName name="Prin7">#REF!</definedName>
    <definedName name="Prin8" localSheetId="2">#REF!</definedName>
    <definedName name="Prin8">#REF!</definedName>
    <definedName name="Prin9" localSheetId="2">#REF!</definedName>
    <definedName name="Prin9">#REF!</definedName>
    <definedName name="_xlnm.Print_Area" localSheetId="2">MTQG!$A$1:$AC$208</definedName>
    <definedName name="_xlnm.Print_Area" localSheetId="0">NSDP!$A$1:$AG$172</definedName>
    <definedName name="_xlnm.Print_Area" localSheetId="1">NSTW!$A$1:$AF$23</definedName>
    <definedName name="_xlnm.Print_Area">#REF!</definedName>
    <definedName name="PRINT_AREA_MI">#REF!</definedName>
    <definedName name="Print_Area_MI_1">#REF!</definedName>
    <definedName name="PRINT_AREA_MI_11">"#REF!"</definedName>
    <definedName name="PRINT_AREA_MI_12">"#REF!"</definedName>
    <definedName name="PRINT_AREA_MI_17">"#REF!"</definedName>
    <definedName name="Print_Area_MI_2">NA()</definedName>
    <definedName name="PRINT_AREA_MI_21">"#REF!"</definedName>
    <definedName name="Print_Area_MI_3">NA()</definedName>
    <definedName name="Print_Area_MI_4">NA()</definedName>
    <definedName name="Print_Area_MI_5">NA()</definedName>
    <definedName name="Print_Area_MI_6">NA()</definedName>
    <definedName name="Print_Area_MI_7">NA()</definedName>
    <definedName name="Print_Area_MI_8">NA()</definedName>
    <definedName name="print_title_1">NA()</definedName>
    <definedName name="_xlnm.Print_Titles" localSheetId="2">MTQG!$7:$12</definedName>
    <definedName name="_xlnm.Print_Titles">#N/A</definedName>
    <definedName name="Print_Titles_MI" localSheetId="2">#REF!</definedName>
    <definedName name="PRINT_TITLES_MI">#REF!</definedName>
    <definedName name="PRINT_TITLES_MI_1" localSheetId="2">"#REF!"</definedName>
    <definedName name="Print_Titles_MI_1">NA()</definedName>
    <definedName name="Print_Titles_MI_11">"#REF!"</definedName>
    <definedName name="Print_Titles_MI_12">"#REF!"</definedName>
    <definedName name="PRINT_TITLES_MI_17">"#REF!"</definedName>
    <definedName name="PRINT_TITLES_MI_21">"#REF!"</definedName>
    <definedName name="PRINTA" localSheetId="2">#REF!</definedName>
    <definedName name="PRINTA">#REF!</definedName>
    <definedName name="PRINTA_1">"#REF!"</definedName>
    <definedName name="PRINTA_11">"#REF!"</definedName>
    <definedName name="PRINTA_12">"#REF!"</definedName>
    <definedName name="PRINTA_16">"#REF!"</definedName>
    <definedName name="PRINTA_17">"#REF!"</definedName>
    <definedName name="PRINTA_2">NA()</definedName>
    <definedName name="PRINTA_21">"#REF!"</definedName>
    <definedName name="PRINTA_3">NA()</definedName>
    <definedName name="PRINTA_4">NA()</definedName>
    <definedName name="PRINTA_5">NA()</definedName>
    <definedName name="PRINTA_7">NA()</definedName>
    <definedName name="PRINTA_8">NA()</definedName>
    <definedName name="PRINTB" localSheetId="2">#REF!</definedName>
    <definedName name="PRINTB">#REF!</definedName>
    <definedName name="PRINTB_1">"#REF!"</definedName>
    <definedName name="PRINTB_11">"#REF!"</definedName>
    <definedName name="PRINTB_12">"#REF!"</definedName>
    <definedName name="PRINTB_16">"#REF!"</definedName>
    <definedName name="PRINTB_17">"#REF!"</definedName>
    <definedName name="PRINTB_2">NA()</definedName>
    <definedName name="PRINTB_21">"#REF!"</definedName>
    <definedName name="PRINTB_3">NA()</definedName>
    <definedName name="PRINTB_4">NA()</definedName>
    <definedName name="PRINTB_6">NA()</definedName>
    <definedName name="PRINTB_7">NA()</definedName>
    <definedName name="PRINTC" localSheetId="2">#REF!</definedName>
    <definedName name="PRINTC">#REF!</definedName>
    <definedName name="PRINTC_1">"#REF!"</definedName>
    <definedName name="PRINTC_11">"#REF!"</definedName>
    <definedName name="PRINTC_12">"#REF!"</definedName>
    <definedName name="PRINTC_16">"#REF!"</definedName>
    <definedName name="PRINTC_17">"#REF!"</definedName>
    <definedName name="PRINTC_2">NA()</definedName>
    <definedName name="PRINTC_21">"#REF!"</definedName>
    <definedName name="PRINTC_3">NA()</definedName>
    <definedName name="PRINTC_4">NA()</definedName>
    <definedName name="PRINTC_6">NA()</definedName>
    <definedName name="PRINTC_7">NA()</definedName>
    <definedName name="prjName" localSheetId="2">"#REF!"</definedName>
    <definedName name="prjName">#REF!</definedName>
    <definedName name="prjNo" localSheetId="2">"#REF!"</definedName>
    <definedName name="prjNo">#REF!</definedName>
    <definedName name="Pro_Soil" localSheetId="2">"#REF!"</definedName>
    <definedName name="Pro_Soil">#REF!</definedName>
    <definedName name="ProdForm" localSheetId="2" hidden="1">#REF!</definedName>
    <definedName name="ProdForm" hidden="1">#REF!</definedName>
    <definedName name="ProdForm_1" localSheetId="2">"#REF!"</definedName>
    <definedName name="ProdForm_1">NA()</definedName>
    <definedName name="ProdForm_2">"#REF!"</definedName>
    <definedName name="Product" localSheetId="2" hidden="1">#REF!</definedName>
    <definedName name="Product" hidden="1">#REF!</definedName>
    <definedName name="Product_1" localSheetId="2">"#REF!"</definedName>
    <definedName name="Product_1">NA()</definedName>
    <definedName name="Product_2">"#REF!"</definedName>
    <definedName name="PROJ_1">#REF!</definedName>
    <definedName name="Project_Number">#REF!</definedName>
    <definedName name="PROPOSAL" localSheetId="2">#REF!</definedName>
    <definedName name="PROPOSAL">#REF!</definedName>
    <definedName name="PROPOSAL_1">NA()</definedName>
    <definedName name="Protex" localSheetId="2">"#REF!"</definedName>
    <definedName name="Protex">#REF!</definedName>
    <definedName name="Province" localSheetId="2">"#REF!"</definedName>
    <definedName name="Province">#REF!</definedName>
    <definedName name="Pse">"#REF!"</definedName>
    <definedName name="Psi0">#REF!</definedName>
    <definedName name="PsiT">#REF!</definedName>
    <definedName name="Pso">"#REF!"</definedName>
    <definedName name="PST" localSheetId="2">"#REF!"</definedName>
    <definedName name="PST">#REF!</definedName>
    <definedName name="pt" localSheetId="2">#REF!</definedName>
    <definedName name="pt">#REF!</definedName>
    <definedName name="PT_1">NA()</definedName>
    <definedName name="PT_A1" localSheetId="2">#REF!</definedName>
    <definedName name="PT_A1">#REF!</definedName>
    <definedName name="PT_A1_1">NA()</definedName>
    <definedName name="PT_A2_1">NA()</definedName>
    <definedName name="PT_A2_2">NA()</definedName>
    <definedName name="PT_A2_3">NA()</definedName>
    <definedName name="PT_A2_4">NA()</definedName>
    <definedName name="PT_A2_5">NA()</definedName>
    <definedName name="PT_A2_6">NA()</definedName>
    <definedName name="PT_A2_7">NA()</definedName>
    <definedName name="PT_Duong" localSheetId="2">#REF!</definedName>
    <definedName name="PT_Duong">#REF!</definedName>
    <definedName name="PT_Duong_1">NA()</definedName>
    <definedName name="PT_P1_1">NA()</definedName>
    <definedName name="PT_P1_2">NA()</definedName>
    <definedName name="PT_P1_3">NA()</definedName>
    <definedName name="PT_P1_4">NA()</definedName>
    <definedName name="PT_P1_5">NA()</definedName>
    <definedName name="PT_P1_6">NA()</definedName>
    <definedName name="PT_P1_7">NA()</definedName>
    <definedName name="PT_P10_1">NA()</definedName>
    <definedName name="PT_P10_2">NA()</definedName>
    <definedName name="PT_P10_3">NA()</definedName>
    <definedName name="PT_P10_4">NA()</definedName>
    <definedName name="PT_P10_5">NA()</definedName>
    <definedName name="PT_P10_6">NA()</definedName>
    <definedName name="PT_P10_7">NA()</definedName>
    <definedName name="PT_P11_1">NA()</definedName>
    <definedName name="PT_P11_2">NA()</definedName>
    <definedName name="PT_P11_3">NA()</definedName>
    <definedName name="PT_P11_4">NA()</definedName>
    <definedName name="PT_P11_5">NA()</definedName>
    <definedName name="PT_P11_6">NA()</definedName>
    <definedName name="PT_P11_7">NA()</definedName>
    <definedName name="PT_P2_1">NA()</definedName>
    <definedName name="PT_P2_2">NA()</definedName>
    <definedName name="PT_P2_3">NA()</definedName>
    <definedName name="PT_P2_4">NA()</definedName>
    <definedName name="PT_P2_5">NA()</definedName>
    <definedName name="PT_P2_6">NA()</definedName>
    <definedName name="PT_P2_7">NA()</definedName>
    <definedName name="PT_P3_1">NA()</definedName>
    <definedName name="PT_P3_2">NA()</definedName>
    <definedName name="PT_P3_3">NA()</definedName>
    <definedName name="PT_P3_4">NA()</definedName>
    <definedName name="PT_P3_5">NA()</definedName>
    <definedName name="PT_P3_6">NA()</definedName>
    <definedName name="PT_P3_7">NA()</definedName>
    <definedName name="PT_P4_1">NA()</definedName>
    <definedName name="PT_P4_2">NA()</definedName>
    <definedName name="PT_P4_3">NA()</definedName>
    <definedName name="PT_P4_4">NA()</definedName>
    <definedName name="PT_P4_5">NA()</definedName>
    <definedName name="PT_P4_6">NA()</definedName>
    <definedName name="PT_P4_7">NA()</definedName>
    <definedName name="PT_P5_1">NA()</definedName>
    <definedName name="PT_P5_2">NA()</definedName>
    <definedName name="PT_P5_3">NA()</definedName>
    <definedName name="PT_P5_4">NA()</definedName>
    <definedName name="PT_P5_5">NA()</definedName>
    <definedName name="PT_P5_6">NA()</definedName>
    <definedName name="PT_P5_7">NA()</definedName>
    <definedName name="PT_P6_1">NA()</definedName>
    <definedName name="PT_P6_2">NA()</definedName>
    <definedName name="PT_P6_3">NA()</definedName>
    <definedName name="PT_P6_4">NA()</definedName>
    <definedName name="PT_P6_5">NA()</definedName>
    <definedName name="PT_P6_6">NA()</definedName>
    <definedName name="PT_P6_7">NA()</definedName>
    <definedName name="PT_P7_1">NA()</definedName>
    <definedName name="PT_P7_2">NA()</definedName>
    <definedName name="PT_P7_3">NA()</definedName>
    <definedName name="PT_P7_4">NA()</definedName>
    <definedName name="PT_P7_5">NA()</definedName>
    <definedName name="PT_P7_6">NA()</definedName>
    <definedName name="PT_P7_7">NA()</definedName>
    <definedName name="PT_P8_1">NA()</definedName>
    <definedName name="PT_P8_2">NA()</definedName>
    <definedName name="PT_P8_3">NA()</definedName>
    <definedName name="PT_P8_4">NA()</definedName>
    <definedName name="PT_P8_5">NA()</definedName>
    <definedName name="PT_P8_6">NA()</definedName>
    <definedName name="PT_P8_7">NA()</definedName>
    <definedName name="PT_P9_1">NA()</definedName>
    <definedName name="PT_P9_2">NA()</definedName>
    <definedName name="PT_P9_3">NA()</definedName>
    <definedName name="PT_P9_4">NA()</definedName>
    <definedName name="PT_P9_5">NA()</definedName>
    <definedName name="PT_P9_6">NA()</definedName>
    <definedName name="PT_P9_7">NA()</definedName>
    <definedName name="Pt1_1">NA()</definedName>
    <definedName name="Pt2_1">NA()</definedName>
    <definedName name="ptbc" localSheetId="2">"#REF!"</definedName>
    <definedName name="ptbc">#REF!</definedName>
    <definedName name="PTC">"#REF!"</definedName>
    <definedName name="ptdg" localSheetId="2">#REF!</definedName>
    <definedName name="ptdg">#REF!</definedName>
    <definedName name="ptdg_1">NA()</definedName>
    <definedName name="PTDG_cau" localSheetId="2">#REF!</definedName>
    <definedName name="PTDG_cau">#REF!</definedName>
    <definedName name="PTDG_cau_1">NA()</definedName>
    <definedName name="ptdg_cong" localSheetId="2">#REF!</definedName>
    <definedName name="ptdg_cong">#REF!</definedName>
    <definedName name="PTDG_DCV" localSheetId="2">"#REF!"</definedName>
    <definedName name="PTDG_DCV">#REF!</definedName>
    <definedName name="ptdg_duong" localSheetId="2">#REF!</definedName>
    <definedName name="ptdg_duong">#REF!</definedName>
    <definedName name="ptdg_duong_1">NA()</definedName>
    <definedName name="ptdg_ke">#REF!</definedName>
    <definedName name="PTE" localSheetId="2">"#REF!"</definedName>
    <definedName name="PTE">#REF!</definedName>
    <definedName name="PtichDTL" localSheetId="2">"#N/A"</definedName>
    <definedName name="PtichDTL">[0]!Raûi_pheân_tre</definedName>
    <definedName name="PtichDTL_1">#N/A</definedName>
    <definedName name="PtichDTL_10">#N/A</definedName>
    <definedName name="PtichDTL_11">#N/A</definedName>
    <definedName name="PtichDTL_12">#N/A</definedName>
    <definedName name="PtichDTL_13">#N/A</definedName>
    <definedName name="PtichDTL_14">#N/A</definedName>
    <definedName name="PtichDTL_15">#N/A</definedName>
    <definedName name="PtichDTL_16">#N/A</definedName>
    <definedName name="PtichDTL_17">#N/A</definedName>
    <definedName name="PtichDTL_18">#N/A</definedName>
    <definedName name="PtichDTL_19">#N/A</definedName>
    <definedName name="PtichDTL_2">#N/A</definedName>
    <definedName name="PtichDTL_20">#N/A</definedName>
    <definedName name="PtichDTL_21">#N/A</definedName>
    <definedName name="PtichDTL_22">#N/A</definedName>
    <definedName name="PtichDTL_23">#N/A</definedName>
    <definedName name="PtichDTL_24">#N/A</definedName>
    <definedName name="PtichDTL_25">#N/A</definedName>
    <definedName name="PtichDTL_26">#N/A</definedName>
    <definedName name="PtichDTL_27">#N/A</definedName>
    <definedName name="PtichDTL_28">#N/A</definedName>
    <definedName name="PtichDTL_29">#N/A</definedName>
    <definedName name="PtichDTL_3">#N/A</definedName>
    <definedName name="PtichDTL_30">#N/A</definedName>
    <definedName name="PtichDTL_31">#N/A</definedName>
    <definedName name="PtichDTL_32">#N/A</definedName>
    <definedName name="PtichDTL_33">#N/A</definedName>
    <definedName name="PtichDTL_34">#N/A</definedName>
    <definedName name="PtichDTL_35">#N/A</definedName>
    <definedName name="PtichDTL_36">#N/A</definedName>
    <definedName name="PtichDTL_37">#N/A</definedName>
    <definedName name="PtichDTL_38">#N/A</definedName>
    <definedName name="PtichDTL_39">#N/A</definedName>
    <definedName name="PtichDTL_4">#N/A</definedName>
    <definedName name="PtichDTL_40">#N/A</definedName>
    <definedName name="PtichDTL_41">#N/A</definedName>
    <definedName name="PtichDTL_42">#N/A</definedName>
    <definedName name="PtichDTL_43">#N/A</definedName>
    <definedName name="PtichDTL_44">#N/A</definedName>
    <definedName name="PtichDTL_45">#N/A</definedName>
    <definedName name="PtichDTL_46">#N/A</definedName>
    <definedName name="PtichDTL_47">#N/A</definedName>
    <definedName name="PtichDTL_48">#N/A</definedName>
    <definedName name="PtichDTL_49">#N/A</definedName>
    <definedName name="PtichDTL_5">#N/A</definedName>
    <definedName name="PtichDTL_50">#N/A</definedName>
    <definedName name="PtichDTL_51">#N/A</definedName>
    <definedName name="PtichDTL_52">#N/A</definedName>
    <definedName name="PtichDTL_6">#N/A</definedName>
    <definedName name="PtichDTL_7">#N/A</definedName>
    <definedName name="PtichDTL_8">#N/A</definedName>
    <definedName name="PtichDTL_9">#N/A</definedName>
    <definedName name="PTNC" localSheetId="2">#REF!</definedName>
    <definedName name="PTNC">#REF!</definedName>
    <definedName name="PTNC_1">NA()</definedName>
    <definedName name="ptran_1">NA()</definedName>
    <definedName name="Pu" localSheetId="2">"#REF!"</definedName>
    <definedName name="Pu">#REF!</definedName>
    <definedName name="pvd" localSheetId="2">#REF!</definedName>
    <definedName name="pvd">#REF!</definedName>
    <definedName name="PvmtType">#REF!</definedName>
    <definedName name="pw" localSheetId="2">"#REF!"</definedName>
    <definedName name="pw">#REF!</definedName>
    <definedName name="pw_1">NA()</definedName>
    <definedName name="PXB80_1">NA()</definedName>
    <definedName name="Pxuat">"#REF!"</definedName>
    <definedName name="py">"#REF!"</definedName>
    <definedName name="Py_1">NA()</definedName>
    <definedName name="py_share_equity">#REF!</definedName>
    <definedName name="Ph">#REF!</definedName>
    <definedName name="Ph_n_bæ_chi_phÝ_kh_c_1">NA()</definedName>
    <definedName name="Ph30_1">NA()</definedName>
    <definedName name="PHAITRAPS">"#REF!"</definedName>
    <definedName name="PHAN_DIEN_DZ0.4KV" localSheetId="2">#REF!</definedName>
    <definedName name="PHAN_DIEN_DZ0.4KV">#REF!</definedName>
    <definedName name="PHAN_DIEN_TBA" localSheetId="2">#REF!</definedName>
    <definedName name="PHAN_DIEN_TBA">#REF!</definedName>
    <definedName name="PHAN_MUA_SAM_DZ0.4KV" localSheetId="2">#REF!</definedName>
    <definedName name="PHAN_MUA_SAM_DZ0.4KV">#REF!</definedName>
    <definedName name="PhanChung">#REF!</definedName>
    <definedName name="Phat_sinhDT">#REF!</definedName>
    <definedName name="Phat_sinhDTCo">#REF!</definedName>
    <definedName name="Phat_sinhDTNo">#REF!</definedName>
    <definedName name="PHC" localSheetId="2">#REF!</definedName>
    <definedName name="PHC">#REF!</definedName>
    <definedName name="PHC_1">NA()</definedName>
    <definedName name="phcap0.7">"#REF!"</definedName>
    <definedName name="phen">"#REF!"</definedName>
    <definedName name="Pheuhopgang" localSheetId="2">"#REF!"</definedName>
    <definedName name="Pheuhopgang">#REF!</definedName>
    <definedName name="phi" localSheetId="2">"#REF!"</definedName>
    <definedName name="Phi">#REF!</definedName>
    <definedName name="phi_inertial" localSheetId="2">"#REF!"</definedName>
    <definedName name="phi_inertial">#REF!</definedName>
    <definedName name="phi10_1">NA()</definedName>
    <definedName name="phi18_1">NA()</definedName>
    <definedName name="phi6_1">NA()</definedName>
    <definedName name="phieu_n">"#REF!"</definedName>
    <definedName name="phieu_x">"#REF!"</definedName>
    <definedName name="phio">"#REF!"</definedName>
    <definedName name="Phone" localSheetId="2">#REF!</definedName>
    <definedName name="Phone">"#REF!"</definedName>
    <definedName name="Phone_1">NA()</definedName>
    <definedName name="phson">"#REF!"</definedName>
    <definedName name="phtuyen" localSheetId="2">"#REF!"</definedName>
    <definedName name="phtuyen">#REF!</definedName>
    <definedName name="phu_luc_vua" localSheetId="2">#REF!</definedName>
    <definedName name="phu_luc_vua">#REF!</definedName>
    <definedName name="phu_luc_vua_1">NA()</definedName>
    <definedName name="phu2_1">{"'Sheet1'!$L$16"}</definedName>
    <definedName name="phu2_1_1">{"'Sheet1'!$L$16"}</definedName>
    <definedName name="phu2_2">{"'Sheet1'!$L$16"}</definedName>
    <definedName name="phu2_3">{"'Sheet1'!$L$16"}</definedName>
    <definedName name="phu2_4">{"'Sheet1'!$L$16"}</definedName>
    <definedName name="phu2_5">{"'Sheet1'!$L$16"}</definedName>
    <definedName name="phu2_6">{"'Sheet1'!$L$16"}</definedName>
    <definedName name="phu2_7">{"'Sheet1'!$L$16"}</definedName>
    <definedName name="Phucap">"#REF!"</definedName>
    <definedName name="phugia_1">NA()</definedName>
    <definedName name="phugia2">"#REF!"</definedName>
    <definedName name="phugia3">"#REF!"</definedName>
    <definedName name="phugia4">"#REF!"</definedName>
    <definedName name="phugia5">"#REF!"</definedName>
    <definedName name="Phukienduongday" localSheetId="2">"#REF!"</definedName>
    <definedName name="Phukienduongday">#REF!</definedName>
    <definedName name="phunson">"#REF!"</definedName>
    <definedName name="phunvua">"#REF!"</definedName>
    <definedName name="PHUNHUAN">#REF!</definedName>
    <definedName name="Q__sè_721_Q__KH_T___27_5_03" localSheetId="2">"__"</definedName>
    <definedName name="Q__sè_721_Q__KH_T___27_5_03">_</definedName>
    <definedName name="Q_1">NA()</definedName>
    <definedName name="qa" localSheetId="2">{"'Sheet1'!$L$16"}</definedName>
    <definedName name="qa" hidden="1">{"'Sheet1'!$L$16"}</definedName>
    <definedName name="qa_1" localSheetId="2">{"'Sheet1'!$L$16"}</definedName>
    <definedName name="qa_1">{"'Sheet1'!$L$16"}</definedName>
    <definedName name="qa_1_1">{"'Sheet1'!$L$16"}</definedName>
    <definedName name="qa_2">{"'Sheet1'!$L$16"}</definedName>
    <definedName name="qa_3">{"'Sheet1'!$L$16"}</definedName>
    <definedName name="qa_4">{"'Sheet1'!$L$16"}</definedName>
    <definedName name="qa_5">{"'Sheet1'!$L$16"}</definedName>
    <definedName name="qa_6">{"'Sheet1'!$L$16"}</definedName>
    <definedName name="qa_7">{"'Sheet1'!$L$16"}</definedName>
    <definedName name="Qc" localSheetId="2">"#REF!"</definedName>
    <definedName name="Qc">#REF!</definedName>
    <definedName name="qc_1">NA()</definedName>
    <definedName name="qd">"#REF!"</definedName>
    <definedName name="QDD" localSheetId="2">"#REF!"</definedName>
    <definedName name="QDD">#REF!</definedName>
    <definedName name="Qgh">"#REF!"</definedName>
    <definedName name="Qgx">"#REF!"</definedName>
    <definedName name="qh0">"#REF!"</definedName>
    <definedName name="QIh">"#REF!"</definedName>
    <definedName name="QIIh">"#REF!"</definedName>
    <definedName name="QIIIh">"#REF!"</definedName>
    <definedName name="QIIIIh">"#REF!"</definedName>
    <definedName name="QIIIIX">"#REF!"</definedName>
    <definedName name="QIIIX">"#REF!"</definedName>
    <definedName name="qIItc">"#REF!"</definedName>
    <definedName name="qIItt">"#REF!"</definedName>
    <definedName name="QIIX">"#REF!"</definedName>
    <definedName name="qItc">"#REF!"</definedName>
    <definedName name="qItt">"#REF!"</definedName>
    <definedName name="QIX">"#REF!"</definedName>
    <definedName name="ql" localSheetId="2">"#REF!"</definedName>
    <definedName name="ql">#REF!</definedName>
    <definedName name="qlcan">"#REF!"</definedName>
    <definedName name="QmIh">"#REF!"</definedName>
    <definedName name="QmIIH">"#REF!"</definedName>
    <definedName name="QmIIIh">"#REF!"</definedName>
    <definedName name="QmIIIIh">"#REF!"</definedName>
    <definedName name="QmIIIIX">"#REF!"</definedName>
    <definedName name="QmIIIX">"#REF!"</definedName>
    <definedName name="QmIIX">"#REF!"</definedName>
    <definedName name="QmIX">"#REF!"</definedName>
    <definedName name="qng">#REF!</definedName>
    <definedName name="qp" localSheetId="2">"#REF!"</definedName>
    <definedName name="qp">#REF!</definedName>
    <definedName name="QQ" localSheetId="2">{"'Sheet1'!$L$16"}</definedName>
    <definedName name="QQ" hidden="1">{"'Sheet1'!$L$16"}</definedName>
    <definedName name="QQ_1" localSheetId="2">{"'Sheet1'!$L$16"}</definedName>
    <definedName name="qq_1">NA()</definedName>
    <definedName name="QQ_1_1">{"'Sheet1'!$L$16"}</definedName>
    <definedName name="QQ_2">{"'Sheet1'!$L$16"}</definedName>
    <definedName name="QQ_3">{"'Sheet1'!$L$16"}</definedName>
    <definedName name="QQ_4">{"'Sheet1'!$L$16"}</definedName>
    <definedName name="QQ_5">{"'Sheet1'!$L$16"}</definedName>
    <definedName name="QQ_6">{"'Sheet1'!$L$16"}</definedName>
    <definedName name="QQ_7">{"'Sheet1'!$L$16"}</definedName>
    <definedName name="qSF_1">NA()</definedName>
    <definedName name="qtcgdII" localSheetId="2">"#REF!"</definedName>
    <definedName name="qtcgdII">#REF!</definedName>
    <definedName name="qtcgdII_1">NA()</definedName>
    <definedName name="qtdm" localSheetId="2">#REF!</definedName>
    <definedName name="qtdm">#REF!</definedName>
    <definedName name="qtdm_1">NA()</definedName>
    <definedName name="qtinh">"#REF!"</definedName>
    <definedName name="qttgdII" localSheetId="2">"#REF!"</definedName>
    <definedName name="qttgdII">#REF!</definedName>
    <definedName name="qttgdII_1">NA()</definedName>
    <definedName name="QTY">"#REF!"</definedName>
    <definedName name="qW_1">NA()</definedName>
    <definedName name="qwde\">"#REF!"</definedName>
    <definedName name="qx_1">#REF!</definedName>
    <definedName name="qx0">"#REF!"</definedName>
    <definedName name="qy" localSheetId="2">"#REF!"</definedName>
    <definedName name="qy">#REF!</definedName>
    <definedName name="qu" localSheetId="2">"#REF!"</definedName>
    <definedName name="qu">#REF!</definedName>
    <definedName name="qu_1">NA()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tities" localSheetId="2">"#REF!"</definedName>
    <definedName name="Quantities">#REF!</definedName>
    <definedName name="QUANGTIEN2">#REF!</definedName>
    <definedName name="quit" localSheetId="2">"#REF!"</definedName>
    <definedName name="quit">#REF!</definedName>
    <definedName name="quoan" hidden="1">{"'Sheet1'!$L$16"}</definedName>
    <definedName name="QUY.1">"#REF!"</definedName>
    <definedName name="QUYÌNH">#REF!</definedName>
    <definedName name="QUYLUONG_1">NA()</definedName>
    <definedName name="r_" localSheetId="2">"#REF!"</definedName>
    <definedName name="r_">#REF!</definedName>
    <definedName name="R_mong" localSheetId="2">"#REF!"</definedName>
    <definedName name="R_mong">#REF!</definedName>
    <definedName name="R_tt">#REF!</definedName>
    <definedName name="R0_1_1">NA()</definedName>
    <definedName name="R0_2_1">NA()</definedName>
    <definedName name="r0_3">"#REF!"</definedName>
    <definedName name="r0_4">"#REF!"</definedName>
    <definedName name="R00_1">NA()</definedName>
    <definedName name="R00t_1">NA()</definedName>
    <definedName name="R2.6">#REF!</definedName>
    <definedName name="Ra" localSheetId="2">#REF!</definedName>
    <definedName name="Ra">#REF!</definedName>
    <definedName name="ra._1">NA()</definedName>
    <definedName name="Ra_" localSheetId="2">"#REF!"</definedName>
    <definedName name="Ra_">#REF!</definedName>
    <definedName name="ra11p" localSheetId="2">#REF!</definedName>
    <definedName name="ra11p">#REF!</definedName>
    <definedName name="ra11p_1">NA()</definedName>
    <definedName name="ra13p" localSheetId="2">#REF!</definedName>
    <definedName name="ra13p">#REF!</definedName>
    <definedName name="ra13p_1">NA()</definedName>
    <definedName name="rack1" localSheetId="2">#REF!</definedName>
    <definedName name="rack1">#REF!</definedName>
    <definedName name="rack1_1">#REF!</definedName>
    <definedName name="rack2" localSheetId="2">#REF!</definedName>
    <definedName name="rack2">#REF!</definedName>
    <definedName name="rack2_1">#REF!</definedName>
    <definedName name="rack3" localSheetId="2">#REF!</definedName>
    <definedName name="rack3">#REF!</definedName>
    <definedName name="rack3_1">#REF!</definedName>
    <definedName name="rack4" localSheetId="2">#REF!</definedName>
    <definedName name="rack4">#REF!</definedName>
    <definedName name="rack4_1">#REF!</definedName>
    <definedName name="Racot" localSheetId="2">#REF!</definedName>
    <definedName name="Racot">#REF!</definedName>
    <definedName name="rad">"#REF!"</definedName>
    <definedName name="Radam" localSheetId="2">#REF!</definedName>
    <definedName name="Radam">#REF!</definedName>
    <definedName name="Radius_Relative_Stiffness_d">#REF!</definedName>
    <definedName name="RAFT">"#REF!"</definedName>
    <definedName name="raiasphalt100" localSheetId="2">"#REF!"</definedName>
    <definedName name="raiasphalt100">#REF!</definedName>
    <definedName name="raiasphalt100_1">NA()</definedName>
    <definedName name="raiasphalt65" localSheetId="2">"#REF!"</definedName>
    <definedName name="raiasphalt65">#REF!</definedName>
    <definedName name="raiasphalt65_1">NA()</definedName>
    <definedName name="raicp">"#REF!"</definedName>
    <definedName name="rain.." localSheetId="2">"#REF!"</definedName>
    <definedName name="rain..">#REF!</definedName>
    <definedName name="Ranhxay" localSheetId="2">{"'Sheet1'!$L$16"}</definedName>
    <definedName name="Ranhxay" hidden="1">{"'Sheet1'!$L$16"}</definedName>
    <definedName name="rate">14000</definedName>
    <definedName name="ray">"#REF!"</definedName>
    <definedName name="raypb43" localSheetId="2">"#REF!"</definedName>
    <definedName name="raypb43">#REF!</definedName>
    <definedName name="raypb43_1">NA()</definedName>
    <definedName name="Rb">"#REF!"</definedName>
    <definedName name="rb._1">NA()</definedName>
    <definedName name="RBL">"#REF!"</definedName>
    <definedName name="rbt_1">NA()</definedName>
    <definedName name="rc._1">NA()</definedName>
    <definedName name="Rc_" localSheetId="2">"#REF!"</definedName>
    <definedName name="Rc_">#REF!</definedName>
    <definedName name="RC_frame">"#REF!"</definedName>
    <definedName name="RCArea" localSheetId="2" hidden="1">#REF!</definedName>
    <definedName name="RCArea" hidden="1">#REF!</definedName>
    <definedName name="RCArea_1" localSheetId="2">"#REF!"</definedName>
    <definedName name="RCArea_1">NA()</definedName>
    <definedName name="RCArea_2">"#REF!"</definedName>
    <definedName name="Rcc" localSheetId="2">"#REF!"</definedName>
    <definedName name="Rcc">#REF!</definedName>
    <definedName name="RCF" localSheetId="2">#REF!</definedName>
    <definedName name="RCF">#REF!</definedName>
    <definedName name="RCF_1">NA()</definedName>
    <definedName name="RCKM" localSheetId="2">#REF!</definedName>
    <definedName name="RCKM">#REF!</definedName>
    <definedName name="RCKM_1">NA()</definedName>
    <definedName name="Rcsd" localSheetId="2">"#REF!"</definedName>
    <definedName name="Rcsd">#REF!</definedName>
    <definedName name="Rcsd_1">NA()</definedName>
    <definedName name="rct_1">NA()</definedName>
    <definedName name="Rctc" localSheetId="2">"#REF!"</definedName>
    <definedName name="Rctc">#REF!</definedName>
    <definedName name="Rctc_1">NA()</definedName>
    <definedName name="Rctt" localSheetId="2">"#REF!"</definedName>
    <definedName name="Rctt">#REF!</definedName>
    <definedName name="Rctt_1">NA()</definedName>
    <definedName name="rche">#REF!</definedName>
    <definedName name="RDEC" localSheetId="2">#REF!</definedName>
    <definedName name="RDEC">#REF!</definedName>
    <definedName name="RDEC_1">NA()</definedName>
    <definedName name="RDEFF" localSheetId="2">#REF!</definedName>
    <definedName name="RDEFF">#REF!</definedName>
    <definedName name="RDEFF_1">NA()</definedName>
    <definedName name="RDFC" localSheetId="2">#REF!</definedName>
    <definedName name="RDFC">#REF!</definedName>
    <definedName name="RDFC_1">NA()</definedName>
    <definedName name="RDFU" localSheetId="2">#REF!</definedName>
    <definedName name="RDFU">#REF!</definedName>
    <definedName name="RDFU_1">NA()</definedName>
    <definedName name="RDLIF" localSheetId="2">#REF!</definedName>
    <definedName name="RDLIF">#REF!</definedName>
    <definedName name="RDLIF_1">NA()</definedName>
    <definedName name="RDOM" localSheetId="2">#REF!</definedName>
    <definedName name="RDOM">#REF!</definedName>
    <definedName name="RDOM_1">NA()</definedName>
    <definedName name="RDPC_1">NA()</definedName>
    <definedName name="rdpcf" localSheetId="2">#REF!</definedName>
    <definedName name="rdpcf">#REF!</definedName>
    <definedName name="RDRC" localSheetId="2">#REF!</definedName>
    <definedName name="RDRC">#REF!</definedName>
    <definedName name="RDRC_1">NA()</definedName>
    <definedName name="RDRF" localSheetId="2">#REF!</definedName>
    <definedName name="RDRF">#REF!</definedName>
    <definedName name="RDRF_1">NA()</definedName>
    <definedName name="Rdtc_1">#REF!</definedName>
    <definedName name="re" hidden="1">{"'Sheet1'!$L$16"}</definedName>
    <definedName name="_xlnm.Recorder" localSheetId="2">#REF!</definedName>
    <definedName name="_xlnm.Recorder">#REF!</definedName>
    <definedName name="RECOUT" localSheetId="2">#N/A</definedName>
    <definedName name="RECOUT">#N/A</definedName>
    <definedName name="RECOUT_1" localSheetId="2">"#REF!"</definedName>
    <definedName name="RECOUT_1">NA()</definedName>
    <definedName name="RED_RIVER_BRIDGE__THANH_TRI_BRIDGE__CONSTRUCTION_PROJECT">#REF!</definedName>
    <definedName name="REG" localSheetId="2">#REF!</definedName>
    <definedName name="REG">#REF!</definedName>
    <definedName name="REG_1">NA()</definedName>
    <definedName name="Region" localSheetId="2">"#REF!"</definedName>
    <definedName name="Region">#REF!</definedName>
    <definedName name="Relative_Damage">#REF!</definedName>
    <definedName name="relay">"#REF!"</definedName>
    <definedName name="Reliability">#REF!</definedName>
    <definedName name="REO">#REF!</definedName>
    <definedName name="rep">"#REF!"</definedName>
    <definedName name="REP_1">NA()</definedName>
    <definedName name="Result21" hidden="1">{"'Sheet1'!$L$16"}</definedName>
    <definedName name="RF">"#REF!"</definedName>
    <definedName name="Rfa">"#REF!"</definedName>
    <definedName name="RFK_1">NA()</definedName>
    <definedName name="Rfn_1">NA()</definedName>
    <definedName name="RFP_1">NA()</definedName>
    <definedName name="RFP003A" localSheetId="2">#REF!</definedName>
    <definedName name="RFP003A">#REF!</definedName>
    <definedName name="RFP003A_1">NA()</definedName>
    <definedName name="RFP003B" localSheetId="2">#REF!</definedName>
    <definedName name="RFP003B">#REF!</definedName>
    <definedName name="RFP003B_1">NA()</definedName>
    <definedName name="RFP003C" localSheetId="2">#REF!</definedName>
    <definedName name="RFP003C">#REF!</definedName>
    <definedName name="RFP003C_1">NA()</definedName>
    <definedName name="RFP003D" localSheetId="2">#REF!</definedName>
    <definedName name="RFP003D">#REF!</definedName>
    <definedName name="RFP003D_1">NA()</definedName>
    <definedName name="RFP003E" localSheetId="2">#REF!</definedName>
    <definedName name="RFP003E">#REF!</definedName>
    <definedName name="RFP003E_1">NA()</definedName>
    <definedName name="RFP003F" localSheetId="2">#REF!</definedName>
    <definedName name="RFP003F">#REF!</definedName>
    <definedName name="RFP003F_1">#REF!</definedName>
    <definedName name="RGLIF" localSheetId="2">#REF!</definedName>
    <definedName name="RGLIF">#REF!</definedName>
    <definedName name="RGLIF_1">NA()</definedName>
    <definedName name="Rh_1">NA()</definedName>
    <definedName name="RHEC" localSheetId="2">#REF!</definedName>
    <definedName name="RHEC">#REF!</definedName>
    <definedName name="RHEC_1">NA()</definedName>
    <definedName name="RHEFF" localSheetId="2">#REF!</definedName>
    <definedName name="RHEFF">#REF!</definedName>
    <definedName name="RHEFF_1">NA()</definedName>
    <definedName name="Rhh">"#REF!"</definedName>
    <definedName name="RHH1_1">NA()</definedName>
    <definedName name="RHH10_1">NA()</definedName>
    <definedName name="RHHC" localSheetId="2">#REF!</definedName>
    <definedName name="RHHC">#REF!</definedName>
    <definedName name="RHHC_1">NA()</definedName>
    <definedName name="RHLIF" localSheetId="2">#REF!</definedName>
    <definedName name="RHLIF">#REF!</definedName>
    <definedName name="RHLIF_1">NA()</definedName>
    <definedName name="Rhm">"#REF!"</definedName>
    <definedName name="RHOM" localSheetId="2">#REF!</definedName>
    <definedName name="RHOM">#REF!</definedName>
    <definedName name="RHOM_1">NA()</definedName>
    <definedName name="RHP1_1">NA()</definedName>
    <definedName name="RHP10_1">NA()</definedName>
    <definedName name="ri_1">NA()</definedName>
    <definedName name="RI1_1">NA()</definedName>
    <definedName name="RI10_1">NA()</definedName>
    <definedName name="Ricoh" localSheetId="2">"#REF!"</definedName>
    <definedName name="Ricoh">#REF!</definedName>
    <definedName name="RII1_1">NA()</definedName>
    <definedName name="RII10_1">NA()</definedName>
    <definedName name="RIP1_1">NA()</definedName>
    <definedName name="RIP10_1">NA()</definedName>
    <definedName name="RIR" localSheetId="2">#REF!</definedName>
    <definedName name="RIR">#REF!</definedName>
    <definedName name="RIR_1">NA()</definedName>
    <definedName name="River" localSheetId="2">"#REF!"</definedName>
    <definedName name="River">#REF!</definedName>
    <definedName name="River_Code" localSheetId="2">"#REF!"</definedName>
    <definedName name="River_Code">#REF!</definedName>
    <definedName name="RL_1">NA()</definedName>
    <definedName name="RLF" localSheetId="2">#REF!</definedName>
    <definedName name="RLF">#REF!</definedName>
    <definedName name="RLF_1">NA()</definedName>
    <definedName name="RLKM" localSheetId="2">#REF!</definedName>
    <definedName name="RLKM">#REF!</definedName>
    <definedName name="RLKM_1">NA()</definedName>
    <definedName name="RLL" localSheetId="2">#REF!</definedName>
    <definedName name="RLL">#REF!</definedName>
    <definedName name="RLL_1">NA()</definedName>
    <definedName name="RLOM" localSheetId="2">#REF!</definedName>
    <definedName name="RLOM">#REF!</definedName>
    <definedName name="RLOM_1">NA()</definedName>
    <definedName name="RM_EXT">"#REF!"</definedName>
    <definedName name="RM_HKS">"#REF!"</definedName>
    <definedName name="RM_INT">"#REF!"</definedName>
    <definedName name="RM_LUKS">"#REF!"</definedName>
    <definedName name="Rmm">"#REF!"</definedName>
    <definedName name="Rn" localSheetId="2">#REF!</definedName>
    <definedName name="Rn">"#REF!"</definedName>
    <definedName name="Rncot" localSheetId="2">#REF!</definedName>
    <definedName name="Rncot">#REF!</definedName>
    <definedName name="Rndam" localSheetId="2">#REF!</definedName>
    <definedName name="Rndam">#REF!</definedName>
    <definedName name="Ro">"#REF!"</definedName>
    <definedName name="Ro_1">NA()</definedName>
    <definedName name="Road_Code" localSheetId="2">"#REF!"</definedName>
    <definedName name="Road_Code">#REF!</definedName>
    <definedName name="Road_Name" localSheetId="2">"#REF!"</definedName>
    <definedName name="Road_Name">#REF!</definedName>
    <definedName name="RoadNo_373" localSheetId="2">"#REF!"</definedName>
    <definedName name="RoadNo_373">#REF!</definedName>
    <definedName name="Rob">"#REF!"</definedName>
    <definedName name="rod">"#REF!"</definedName>
    <definedName name="rong1" localSheetId="2">#REF!</definedName>
    <definedName name="rong1">#REF!</definedName>
    <definedName name="rong2" localSheetId="2">#REF!</definedName>
    <definedName name="rong2">#REF!</definedName>
    <definedName name="rong3" localSheetId="2">#REF!</definedName>
    <definedName name="rong3">#REF!</definedName>
    <definedName name="rong4" localSheetId="2">#REF!</definedName>
    <definedName name="rong4">#REF!</definedName>
    <definedName name="rong5" localSheetId="2">#REF!</definedName>
    <definedName name="rong5">#REF!</definedName>
    <definedName name="rong6" localSheetId="2">#REF!</definedName>
    <definedName name="rong6">#REF!</definedName>
    <definedName name="room20kv">"#REF!"</definedName>
    <definedName name="Round_1">NA()</definedName>
    <definedName name="Rpp">"#REF!"</definedName>
    <definedName name="rps">"#REF!"</definedName>
    <definedName name="RPHEC" localSheetId="2">#REF!</definedName>
    <definedName name="RPHEC">#REF!</definedName>
    <definedName name="RPHEC_1">NA()</definedName>
    <definedName name="RPHLIF" localSheetId="2">#REF!</definedName>
    <definedName name="RPHLIF">#REF!</definedName>
    <definedName name="RPHLIF_1">NA()</definedName>
    <definedName name="RPHOM" localSheetId="2">#REF!</definedName>
    <definedName name="RPHOM">#REF!</definedName>
    <definedName name="RPHOM_1">NA()</definedName>
    <definedName name="RPHPC" localSheetId="2">#REF!</definedName>
    <definedName name="RPHPC">#REF!</definedName>
    <definedName name="RPHPC_1">NA()</definedName>
    <definedName name="rr" localSheetId="2">"#REF!"</definedName>
    <definedName name="rr">{"doi chieu doanh thhu.xls","sua 1 (4doan da).xls","KLDaMoCoi169.170000.xls"}</definedName>
    <definedName name="rr_1">{"doi chieu doanh thhu.xls","sua 1 (4doan da).xls","KLDaMoCoi169.170000.xls"}</definedName>
    <definedName name="Rrpo" localSheetId="2">"#REF!"</definedName>
    <definedName name="Rrpo">#REF!</definedName>
    <definedName name="rrr">"#REF!"</definedName>
    <definedName name="rrtr">"#REF!"</definedName>
    <definedName name="rs">"#REF!"</definedName>
    <definedName name="rs_">"#REF!"</definedName>
    <definedName name="RSBC" localSheetId="2">#REF!</definedName>
    <definedName name="RSBC">#REF!</definedName>
    <definedName name="RSBC_1">NA()</definedName>
    <definedName name="RSBLIF" localSheetId="2">#REF!</definedName>
    <definedName name="RSBLIF">#REF!</definedName>
    <definedName name="RSBLIF_1">NA()</definedName>
    <definedName name="RSD" localSheetId="2">"#REF!"</definedName>
    <definedName name="RSD">#REF!</definedName>
    <definedName name="RSD_1">NA()</definedName>
    <definedName name="RSIC" localSheetId="2">#REF!</definedName>
    <definedName name="RSIC">#REF!</definedName>
    <definedName name="RSIC_1">NA()</definedName>
    <definedName name="RSIN" localSheetId="2">#REF!</definedName>
    <definedName name="RSIN">#REF!</definedName>
    <definedName name="RSIN_1">NA()</definedName>
    <definedName name="RSLIF" localSheetId="2">#REF!</definedName>
    <definedName name="RSLIF">#REF!</definedName>
    <definedName name="RSLIF_1">NA()</definedName>
    <definedName name="RSOM" localSheetId="2">#REF!</definedName>
    <definedName name="RSOM">#REF!</definedName>
    <definedName name="RSOM_1">NA()</definedName>
    <definedName name="RSPI" localSheetId="2">#REF!</definedName>
    <definedName name="RSPI">#REF!</definedName>
    <definedName name="RSPI_1">NA()</definedName>
    <definedName name="RSSC" localSheetId="2">#REF!</definedName>
    <definedName name="RSSC">#REF!</definedName>
    <definedName name="RSSC_1">NA()</definedName>
    <definedName name="RT_2">NA()</definedName>
    <definedName name="RT_3">NA()</definedName>
    <definedName name="RT_4">NA()</definedName>
    <definedName name="RT_5">NA()</definedName>
    <definedName name="RT_6">NA()</definedName>
    <definedName name="RT_7">#REF!</definedName>
    <definedName name="RT_8">NA()</definedName>
    <definedName name="RTC" localSheetId="2">"#REF!"</definedName>
    <definedName name="RTC">#REF!</definedName>
    <definedName name="RTC_1">NA()</definedName>
    <definedName name="Rtd_1">NA()</definedName>
    <definedName name="RTT">"#REF!"</definedName>
    <definedName name="RTT_1">NA()</definedName>
    <definedName name="rthan">#REF!</definedName>
    <definedName name="rtr" hidden="1">{"'Sheet1'!$L$16"}</definedName>
    <definedName name="Ru">"#REF!"</definedName>
    <definedName name="Ru_1">NA()</definedName>
    <definedName name="Rub">"#REF!"</definedName>
    <definedName name="ruu">"#REF!"</definedName>
    <definedName name="ruv">"#REF!"</definedName>
    <definedName name="ruw">"#REF!"</definedName>
    <definedName name="rvu">"#REF!"</definedName>
    <definedName name="rvv">"#REF!"</definedName>
    <definedName name="rvw">"#REF!"</definedName>
    <definedName name="RWTPlo" localSheetId="2">#REF!</definedName>
    <definedName name="RWTPlo">#REF!</definedName>
    <definedName name="RWTPlo_1">NA()</definedName>
    <definedName name="RWTPhi" localSheetId="2">#REF!</definedName>
    <definedName name="RWTPhi">#REF!</definedName>
    <definedName name="RWTPhi_1">NA()</definedName>
    <definedName name="rwu">"#REF!"</definedName>
    <definedName name="rwv">"#REF!"</definedName>
    <definedName name="rww">"#REF!"</definedName>
    <definedName name="s">#REF!</definedName>
    <definedName name="s." localSheetId="2">"#REF!"</definedName>
    <definedName name="s.">#REF!</definedName>
    <definedName name="s._1">NA()</definedName>
    <definedName name="S.dinh">640</definedName>
    <definedName name="S_">"#REF!"</definedName>
    <definedName name="s_0_1">NA()</definedName>
    <definedName name="s_0cd_1">NA()</definedName>
    <definedName name="S_1">NA()</definedName>
    <definedName name="s_1_1">NA()</definedName>
    <definedName name="S_2" localSheetId="2">"#REF!"</definedName>
    <definedName name="S_2">#REF!</definedName>
    <definedName name="S_2_Bï_v_nh">#REF!</definedName>
    <definedName name="s_58_1">#REF!</definedName>
    <definedName name="s_58g_1">NA()</definedName>
    <definedName name="s_59_1">#REF!</definedName>
    <definedName name="s_59g_1">NA()</definedName>
    <definedName name="s_Icd_1">NA()</definedName>
    <definedName name="S0">#REF!</definedName>
    <definedName name="s1_" localSheetId="2">"#REF!"</definedName>
    <definedName name="s1_">#REF!</definedName>
    <definedName name="s2_" localSheetId="2">"#REF!"</definedName>
    <definedName name="s2_">#REF!</definedName>
    <definedName name="s3_" localSheetId="2">"#REF!"</definedName>
    <definedName name="s3_">#REF!</definedName>
    <definedName name="s3tb" localSheetId="2">"#REF!"</definedName>
    <definedName name="s3tb">#REF!</definedName>
    <definedName name="s3tb_1">NA()</definedName>
    <definedName name="s4_" localSheetId="2">"#REF!"</definedName>
    <definedName name="s4_">#REF!</definedName>
    <definedName name="s4tb" localSheetId="2">"#REF!"</definedName>
    <definedName name="s4tb">#REF!</definedName>
    <definedName name="s4tb_1">NA()</definedName>
    <definedName name="s51.5" localSheetId="2">"#REF!"</definedName>
    <definedName name="s51.5">#REF!</definedName>
    <definedName name="s51.5_1">NA()</definedName>
    <definedName name="s5tb" localSheetId="2">"#REF!"</definedName>
    <definedName name="s5tb">#REF!</definedName>
    <definedName name="s5tb_1">NA()</definedName>
    <definedName name="s71.5" localSheetId="2">"#REF!"</definedName>
    <definedName name="s71.5">#REF!</definedName>
    <definedName name="s71.5_1">NA()</definedName>
    <definedName name="s75F29_1">NA()</definedName>
    <definedName name="s7tb" localSheetId="2">"#REF!"</definedName>
    <definedName name="s7tb">#REF!</definedName>
    <definedName name="s7tb_1">NA()</definedName>
    <definedName name="sa._1">NA()</definedName>
    <definedName name="sadd" localSheetId="2">#N/A</definedName>
    <definedName name="sadd" hidden="1">{"Offgrid",#N/A,FALSE,"OFFGRID";"Region",#N/A,FALSE,"REGION";"Offgrid -2",#N/A,FALSE,"OFFGRID";"WTP",#N/A,FALSE,"WTP";"WTP -2",#N/A,FALSE,"WTP";"Project",#N/A,FALSE,"PROJECT";"Summary -2",#N/A,FALSE,"SUMMARY"}</definedName>
    <definedName name="sadd_1">#N/A</definedName>
    <definedName name="salan200" localSheetId="2">"#REF!"</definedName>
    <definedName name="salan200">#REF!</definedName>
    <definedName name="salan200_1">NA()</definedName>
    <definedName name="salan400" localSheetId="2">"#REF!"</definedName>
    <definedName name="salan400">#REF!</definedName>
    <definedName name="salan400_1">NA()</definedName>
    <definedName name="SAM">"#REF!"</definedName>
    <definedName name="san" localSheetId="2">#REF!</definedName>
    <definedName name="san" hidden="1">{"'Sheet1'!$L$16"}</definedName>
    <definedName name="san108_1">NA()</definedName>
    <definedName name="sand" localSheetId="2">#REF!</definedName>
    <definedName name="sand">#REF!</definedName>
    <definedName name="sangbentonite">"#REF!"</definedName>
    <definedName name="sas" hidden="1">{"'Sheet1'!$L$16"}</definedName>
    <definedName name="sat_1">#REF!</definedName>
    <definedName name="sat10_1">NA()</definedName>
    <definedName name="sat12_1">NA()</definedName>
    <definedName name="sat14_1">NA()</definedName>
    <definedName name="sat16_1">NA()</definedName>
    <definedName name="sat20_1">NA()</definedName>
    <definedName name="Sat27_1">#REF!</definedName>
    <definedName name="sat6_1">NA()</definedName>
    <definedName name="sat8_1">NA()</definedName>
    <definedName name="Satgoc_1">NA()</definedName>
    <definedName name="satt_1">NA()</definedName>
    <definedName name="satu_1">#REF!</definedName>
    <definedName name="sau_1">NA()</definedName>
    <definedName name="sau_2">NA()</definedName>
    <definedName name="SB_2">NA()</definedName>
    <definedName name="SB_3">NA()</definedName>
    <definedName name="SB_4">NA()</definedName>
    <definedName name="SB_5">NA()</definedName>
    <definedName name="SB_6">NA()</definedName>
    <definedName name="SB_7">NA()</definedName>
    <definedName name="SB_8">NA()</definedName>
    <definedName name="sb_8_1">#REF!</definedName>
    <definedName name="sb_8g_1">NA()</definedName>
    <definedName name="sb_9_1">#REF!</definedName>
    <definedName name="sb_9g_1">NA()</definedName>
    <definedName name="SBBK" localSheetId="2">"#REF!"</definedName>
    <definedName name="SBBK">#REF!</definedName>
    <definedName name="sbc" localSheetId="2">"#REF!"</definedName>
    <definedName name="sbc">#REF!</definedName>
    <definedName name="Sbc_1">NA()</definedName>
    <definedName name="sbd_1">NA()</definedName>
    <definedName name="sbet_1">NA()</definedName>
    <definedName name="sbg_1">NA()</definedName>
    <definedName name="sbsd_1">NA()</definedName>
    <definedName name="Sc">"#REF!"</definedName>
    <definedName name="sc1_1">NA()</definedName>
    <definedName name="SC2_1">NA()</definedName>
    <definedName name="sc3_1">NA()</definedName>
    <definedName name="scan_1">NA()</definedName>
    <definedName name="scao98" localSheetId="2">"#REF!"</definedName>
    <definedName name="scao98">#REF!</definedName>
    <definedName name="SCCR" localSheetId="2">"#REF!"</definedName>
    <definedName name="SCCR">#REF!</definedName>
    <definedName name="SCDT" localSheetId="2">"#REF!"</definedName>
    <definedName name="SCDT">#REF!</definedName>
    <definedName name="scm_1">NA()</definedName>
    <definedName name="SCT" localSheetId="2">"#REF!"</definedName>
    <definedName name="SCT">#REF!</definedName>
    <definedName name="SCT_BKTC">#REF!</definedName>
    <definedName name="scv" localSheetId="2">"#REF!"</definedName>
    <definedName name="scv">#REF!</definedName>
    <definedName name="SCH" localSheetId="2">#REF!</definedName>
    <definedName name="SCH">#REF!</definedName>
    <definedName name="SCH_1">NA()</definedName>
    <definedName name="sd_1">NA()</definedName>
    <definedName name="sd1p" localSheetId="2">#REF!</definedName>
    <definedName name="sd1p">#REF!</definedName>
    <definedName name="sd3p" localSheetId="2">#REF!</definedName>
    <definedName name="sd3p">#REF!</definedName>
    <definedName name="sd3p_1">NA()</definedName>
    <definedName name="sda" localSheetId="2">"#REF!"</definedName>
    <definedName name="sda">#REF!</definedName>
    <definedName name="sdas">"#REF!"</definedName>
    <definedName name="sdbv" hidden="1">{"'Sheet1'!$L$16"}</definedName>
    <definedName name="SDDIEUCHINH">"#REF!"</definedName>
    <definedName name="sdf" hidden="1">{"'Sheet1'!$L$16"}</definedName>
    <definedName name="sdfs_1">NA()</definedName>
    <definedName name="sdfsdfs" hidden="1">#REF!</definedName>
    <definedName name="SDMONG" localSheetId="2">#REF!</definedName>
    <definedName name="SDMONG">#REF!</definedName>
    <definedName name="SDMONG_1">NA()</definedName>
    <definedName name="Sdnn">"#REF!"</definedName>
    <definedName name="Sdnt">"#REF!"</definedName>
    <definedName name="sduong">"#REF!"</definedName>
    <definedName name="Sè">"#REF!"</definedName>
    <definedName name="Sè_H">#REF!</definedName>
    <definedName name="sè_tiÒn">#REF!</definedName>
    <definedName name="Season_1">NA()</definedName>
    <definedName name="Seasonally_Adjusted_k_Value">#REF!</definedName>
    <definedName name="SEDI">#REF!</definedName>
    <definedName name="Seg">"#REF!"</definedName>
    <definedName name="sencount" hidden="1">2</definedName>
    <definedName name="Sensation" localSheetId="2">"#REF!"</definedName>
    <definedName name="Sensation">#REF!</definedName>
    <definedName name="sfasf" hidden="1">#REF!</definedName>
    <definedName name="sfdsfsd" hidden="1">{"'Sheet1'!$L$16"}</definedName>
    <definedName name="SFL">"#REF!"</definedName>
    <definedName name="sfsd" hidden="1">{"'Sheet1'!$L$16"}</definedName>
    <definedName name="SFX_1">NA()</definedName>
    <definedName name="SFY_1">NA()</definedName>
    <definedName name="sg_1">NA()</definedName>
    <definedName name="sg1._1">NA()</definedName>
    <definedName name="sg2._1">NA()</definedName>
    <definedName name="sgnc_1">NA()</definedName>
    <definedName name="sgsgdd" hidden="1">#N/A</definedName>
    <definedName name="sgsgsgs" hidden="1">#N/A</definedName>
    <definedName name="sgvl_1">NA()</definedName>
    <definedName name="Sh">"#REF!"</definedName>
    <definedName name="SH_1">NA()</definedName>
    <definedName name="SHALL">"#REF!"</definedName>
    <definedName name="sharp" localSheetId="2">"#REF!"</definedName>
    <definedName name="sharp">#REF!</definedName>
    <definedName name="SHDG">"#REF!"</definedName>
    <definedName name="Sheet1" localSheetId="2">#REF!</definedName>
    <definedName name="Sheet1">#REF!</definedName>
    <definedName name="Sheet1_1">NA()</definedName>
    <definedName name="Sheet3" localSheetId="2">"blankmacro1"</definedName>
    <definedName name="Sheet3">BlankMacro1</definedName>
    <definedName name="Sheet3_1">BlankMacro1</definedName>
    <definedName name="SheetActive_1">"[DT+TDT Ban Sap Ngua 1.xls]Bugia"</definedName>
    <definedName name="SheetCopy_1">"[Book4]HelpMe"</definedName>
    <definedName name="SheetFull_1">"[Book1]HelpMe"</definedName>
    <definedName name="SheetIndex_1">2</definedName>
    <definedName name="SheetName">"[Bao_cao_cua_NVTK_tai_NPP_bieu_mau_moi_4___Mau_moi.xls]~         "</definedName>
    <definedName name="sho" localSheetId="2">#REF!</definedName>
    <definedName name="sho">#REF!</definedName>
    <definedName name="Shoes" localSheetId="2">"#REF!"</definedName>
    <definedName name="Shoes">#REF!</definedName>
    <definedName name="sht" localSheetId="2">#REF!</definedName>
    <definedName name="sht">#REF!</definedName>
    <definedName name="sht_1">#REF!</definedName>
    <definedName name="sht1p" localSheetId="2">#REF!</definedName>
    <definedName name="sht1p">#REF!</definedName>
    <definedName name="sht3p" localSheetId="2">#REF!</definedName>
    <definedName name="sht3p">#REF!</definedName>
    <definedName name="sht3p_1">NA()</definedName>
    <definedName name="SIA">"#REF!"</definedName>
    <definedName name="SIB">"#REF!"</definedName>
    <definedName name="SIC">"#REF!"</definedName>
    <definedName name="sieucao" localSheetId="2">"#REF!"</definedName>
    <definedName name="sieucao">#REF!</definedName>
    <definedName name="SIGN" localSheetId="2">"#REF!"</definedName>
    <definedName name="SIGN">#REF!</definedName>
    <definedName name="SIIA">"#REF!"</definedName>
    <definedName name="SIIB">"#REF!"</definedName>
    <definedName name="SIIC">"#REF!"</definedName>
    <definedName name="SIZE" localSheetId="2">#REF!</definedName>
    <definedName name="SIZE">#REF!</definedName>
    <definedName name="SIZE_1">NA()</definedName>
    <definedName name="sj_1">NA()</definedName>
    <definedName name="skd_1">NA()</definedName>
    <definedName name="skm_1">NA()</definedName>
    <definedName name="skt" localSheetId="2">"#REF!"</definedName>
    <definedName name="skt">#REF!</definedName>
    <definedName name="skt_1">NA()</definedName>
    <definedName name="SKUcoverage" localSheetId="2">"#REF!"</definedName>
    <definedName name="SKUcoverage">#REF!</definedName>
    <definedName name="SL" localSheetId="2">"#REF!"</definedName>
    <definedName name="SL">#REF!</definedName>
    <definedName name="SL_CRD" localSheetId="2">#REF!</definedName>
    <definedName name="SL_CRD">#REF!</definedName>
    <definedName name="SL_CRD_1">NA()</definedName>
    <definedName name="SL_CRS" localSheetId="2">#REF!</definedName>
    <definedName name="SL_CRS">#REF!</definedName>
    <definedName name="SL_CRS_1">NA()</definedName>
    <definedName name="SL_CS" localSheetId="2">#REF!</definedName>
    <definedName name="SL_CS">#REF!</definedName>
    <definedName name="SL_CS_1">NA()</definedName>
    <definedName name="SL_DD" localSheetId="2">#REF!</definedName>
    <definedName name="SL_DD">#REF!</definedName>
    <definedName name="SL_DD_1">NA()</definedName>
    <definedName name="Slab_Base_Friction_Factor">#REF!</definedName>
    <definedName name="SLF">"#REF!"</definedName>
    <definedName name="slg" localSheetId="2">#REF!</definedName>
    <definedName name="slg">#REF!</definedName>
    <definedName name="slg_n">"#REF!"</definedName>
    <definedName name="slg_x">"#REF!"</definedName>
    <definedName name="slk" localSheetId="2">"#REF!"</definedName>
    <definedName name="slk">#REF!</definedName>
    <definedName name="sll" localSheetId="2">"#REF!"</definedName>
    <definedName name="sll">#REF!</definedName>
    <definedName name="SLT" localSheetId="2">"#REF!"</definedName>
    <definedName name="SLT">#REF!</definedName>
    <definedName name="SLVtu">"#REF!"</definedName>
    <definedName name="SM" localSheetId="2">"#REF!"</definedName>
    <definedName name="SM">#REF!</definedName>
    <definedName name="SM_1">NA()</definedName>
    <definedName name="smax" localSheetId="2">"#REF!"</definedName>
    <definedName name="smax">#REF!</definedName>
    <definedName name="smax1" localSheetId="2">"#REF!"</definedName>
    <definedName name="smax1">#REF!</definedName>
    <definedName name="SMBA" localSheetId="2">"#REF!"</definedName>
    <definedName name="SMBA">#REF!</definedName>
    <definedName name="smin_1">NA()</definedName>
    <definedName name="SMK" localSheetId="2">"#REF!"</definedName>
    <definedName name="SMK">#REF!</definedName>
    <definedName name="sn" localSheetId="2">"#REF!"</definedName>
    <definedName name="sn">#REF!</definedName>
    <definedName name="sn_1">NA()</definedName>
    <definedName name="SN3_1">NA()</definedName>
    <definedName name="Snc">"#REF!"</definedName>
    <definedName name="snlt">#REF!</definedName>
    <definedName name="Sntn">"#REF!"</definedName>
    <definedName name="Sng" localSheetId="2">"#REF!"</definedName>
    <definedName name="Sng">#REF!</definedName>
    <definedName name="Sng_1">NA()</definedName>
    <definedName name="soc3p" localSheetId="2">#REF!</definedName>
    <definedName name="soc3p">#REF!</definedName>
    <definedName name="soc3p_1">NA()</definedName>
    <definedName name="sodu">#REF!</definedName>
    <definedName name="SoHD">"#REF!"</definedName>
    <definedName name="sohieuthua" localSheetId="2">"#REF!"</definedName>
    <definedName name="sohieuthua">#REF!</definedName>
    <definedName name="Soi" localSheetId="2">#REF!</definedName>
    <definedName name="Soi">#REF!</definedName>
    <definedName name="Soi_1">NA()</definedName>
    <definedName name="soichon12" localSheetId="2">#REF!</definedName>
    <definedName name="soichon12">#REF!</definedName>
    <definedName name="soichon24" localSheetId="2">#REF!</definedName>
    <definedName name="soichon24">#REF!</definedName>
    <definedName name="soichon46" localSheetId="2">#REF!</definedName>
    <definedName name="soichon46">#REF!</definedName>
    <definedName name="SoilType" localSheetId="2">"#REF!"</definedName>
    <definedName name="SoilType">#REF!</definedName>
    <definedName name="SoilType_">#REF!</definedName>
    <definedName name="SoilType_1">NA()</definedName>
    <definedName name="Solan_1">NA()</definedName>
    <definedName name="solieu" localSheetId="2">#REF!</definedName>
    <definedName name="solieu">#REF!</definedName>
    <definedName name="solieu_1">NA()</definedName>
    <definedName name="son">"#REF!"</definedName>
    <definedName name="sonduong_1">NA()</definedName>
    <definedName name="SoPnhap">"#REF!"</definedName>
    <definedName name="SORT" localSheetId="2">#REF!</definedName>
    <definedName name="SORT">#REF!</definedName>
    <definedName name="SORT_1" localSheetId="2">"#REF!"</definedName>
    <definedName name="SORT_1">NA()</definedName>
    <definedName name="SORT_11">"#REF!"</definedName>
    <definedName name="SORT_12">"#REF!"</definedName>
    <definedName name="SORT_16">"#REF!"</definedName>
    <definedName name="SORT_17">"#REF!"</definedName>
    <definedName name="SORT_2">NA()</definedName>
    <definedName name="SORT_21">"#REF!"</definedName>
    <definedName name="SORT_3">NA()</definedName>
    <definedName name="SORT_4">NA()</definedName>
    <definedName name="SORT_6">NA()</definedName>
    <definedName name="SORT_7">NA()</definedName>
    <definedName name="SORT_AREA_2">NA()</definedName>
    <definedName name="SORT_AREA_3">NA()</definedName>
    <definedName name="SORT_AREA_4">NA()</definedName>
    <definedName name="SORT_AREA_5">NA()</definedName>
    <definedName name="SORT_AREA_6">NA()</definedName>
    <definedName name="SORT_AREA_7">NA()</definedName>
    <definedName name="SORT_AREA_8">NA()</definedName>
    <definedName name="SortName">"#REF!"</definedName>
    <definedName name="Sosanh2" hidden="1">{"'Sheet1'!$L$16"}</definedName>
    <definedName name="SOTIEN_BKTC">#REF!</definedName>
    <definedName name="sotien_n">"#REF!"</definedName>
    <definedName name="sotien_x">"#REF!"</definedName>
    <definedName name="Sothutu" localSheetId="2">#REF!</definedName>
    <definedName name="Sothutu">#REF!</definedName>
    <definedName name="SP_3">NA()</definedName>
    <definedName name="SP_4">NA()</definedName>
    <definedName name="SP_5">NA()</definedName>
    <definedName name="SP_6">NA()</definedName>
    <definedName name="SP_7">NA()</definedName>
    <definedName name="SP_8">NA()</definedName>
    <definedName name="sp_bq_1">NA()</definedName>
    <definedName name="sp_bv_1">NA()</definedName>
    <definedName name="sp_ck_1">NA()</definedName>
    <definedName name="sp_d1_1">NA()</definedName>
    <definedName name="sp_d2_1">NA()</definedName>
    <definedName name="sp_d3_1">NA()</definedName>
    <definedName name="sp_dl_1">NA()</definedName>
    <definedName name="sp_kcs_1">NA()</definedName>
    <definedName name="sp_nb_1">NA()</definedName>
    <definedName name="sp_nv_1">NA()</definedName>
    <definedName name="sp_ngio_1">NA()</definedName>
    <definedName name="sp_t3_1">NA()</definedName>
    <definedName name="sp_t4_1">NA()</definedName>
    <definedName name="sp_t5_1">NA()</definedName>
    <definedName name="sp_t6_1">NA()</definedName>
    <definedName name="sp_tc_1">NA()</definedName>
    <definedName name="sp_tm_1">NA()</definedName>
    <definedName name="sp_vs_1">NA()</definedName>
    <definedName name="sp_xh_1">NA()</definedName>
    <definedName name="SPAN" localSheetId="2">"#REF!"</definedName>
    <definedName name="SPAN">#REF!</definedName>
    <definedName name="SPAN_No" localSheetId="2">"#REF!"</definedName>
    <definedName name="SPAN_No">#REF!</definedName>
    <definedName name="Spanner_Auto_File">"C:\My Documents\tinh cdo.x2a"</definedName>
    <definedName name="SPEC" localSheetId="2">#REF!</definedName>
    <definedName name="SPEC">#REF!</definedName>
    <definedName name="SPEC_1">NA()</definedName>
    <definedName name="SpecialPrice" localSheetId="2" hidden="1">#REF!</definedName>
    <definedName name="SpecialPrice" hidden="1">#REF!</definedName>
    <definedName name="SpecialPrice_1" localSheetId="2">"#REF!"</definedName>
    <definedName name="SpecialPrice_1">NA()</definedName>
    <definedName name="SpecialPrice_2">"#REF!"</definedName>
    <definedName name="SPECSUMMARY" localSheetId="2">#REF!</definedName>
    <definedName name="SPECSUMMARY">#REF!</definedName>
    <definedName name="SPECSUMMARY_1">NA()</definedName>
    <definedName name="spk1p">"#REF!"</definedName>
    <definedName name="spk3p_1">NA()</definedName>
    <definedName name="Sprack">"#REF!"</definedName>
    <definedName name="SPSCO">"#REF!"</definedName>
    <definedName name="SPSNO">"#REF!"</definedName>
    <definedName name="srtg">"#REF!"</definedName>
    <definedName name="ss" localSheetId="2">#REF!</definedName>
    <definedName name="SS" hidden="1">{"'Sheet1'!$L$16"}</definedName>
    <definedName name="ss_1">BlankMacro1</definedName>
    <definedName name="sss" localSheetId="2">#REF!</definedName>
    <definedName name="sss">#REF!</definedName>
    <definedName name="ssss" localSheetId="2">{"'Sheet1'!$L$16"}</definedName>
    <definedName name="ssss" hidden="1">{"'Sheet1'!$L$16"}</definedName>
    <definedName name="SSTR">#REF!</definedName>
    <definedName name="ST" localSheetId="2">"#REF!"</definedName>
    <definedName name="ST">#REF!</definedName>
    <definedName name="st_1">NA()</definedName>
    <definedName name="ST_TH2_131">3</definedName>
    <definedName name="st1p" localSheetId="2">#REF!</definedName>
    <definedName name="st1p">#REF!</definedName>
    <definedName name="st3p" localSheetId="2">#REF!</definedName>
    <definedName name="st3p">#REF!</definedName>
    <definedName name="st3p_1">NA()</definedName>
    <definedName name="Standard_Deviation">#REF!</definedName>
    <definedName name="start" localSheetId="2">#REF!</definedName>
    <definedName name="start">#REF!</definedName>
    <definedName name="Start_1" localSheetId="2">#REF!</definedName>
    <definedName name="Start_1">#REF!</definedName>
    <definedName name="Start_1_1">NA()</definedName>
    <definedName name="Start_10" localSheetId="2">#REF!</definedName>
    <definedName name="Start_10">#REF!</definedName>
    <definedName name="Start_10_1">NA()</definedName>
    <definedName name="Start_11" localSheetId="2">#REF!</definedName>
    <definedName name="Start_11">#REF!</definedName>
    <definedName name="Start_11_1">NA()</definedName>
    <definedName name="Start_12" localSheetId="2">#REF!</definedName>
    <definedName name="Start_12">#REF!</definedName>
    <definedName name="Start_12_1">NA()</definedName>
    <definedName name="Start_13" localSheetId="2">#REF!</definedName>
    <definedName name="Start_13">#REF!</definedName>
    <definedName name="Start_13_1">NA()</definedName>
    <definedName name="Start_2" localSheetId="2">#REF!</definedName>
    <definedName name="Start_2">#REF!</definedName>
    <definedName name="Start_2_1">NA()</definedName>
    <definedName name="Start_3" localSheetId="2">#REF!</definedName>
    <definedName name="Start_3">#REF!</definedName>
    <definedName name="Start_3_1">NA()</definedName>
    <definedName name="Start_4" localSheetId="2">#REF!</definedName>
    <definedName name="Start_4">#REF!</definedName>
    <definedName name="Start_4_1">NA()</definedName>
    <definedName name="Start_5" localSheetId="2">#REF!</definedName>
    <definedName name="Start_5">#REF!</definedName>
    <definedName name="Start_5_1">NA()</definedName>
    <definedName name="Start_6" localSheetId="2">#REF!</definedName>
    <definedName name="Start_6">#REF!</definedName>
    <definedName name="Start_6_1">NA()</definedName>
    <definedName name="Start_7" localSheetId="2">#REF!</definedName>
    <definedName name="Start_7">#REF!</definedName>
    <definedName name="Start_7_1">NA()</definedName>
    <definedName name="Start_8" localSheetId="2">#REF!</definedName>
    <definedName name="Start_8">#REF!</definedName>
    <definedName name="Start_8_1">NA()</definedName>
    <definedName name="Start_9" localSheetId="2">#REF!</definedName>
    <definedName name="Start_9">#REF!</definedName>
    <definedName name="Start_9_1">NA()</definedName>
    <definedName name="State" localSheetId="2">#REF!</definedName>
    <definedName name="State">#REF!</definedName>
    <definedName name="State_1">NA()</definedName>
    <definedName name="StateRegion_1">NA()</definedName>
    <definedName name="STBCPC1">"#REF!"</definedName>
    <definedName name="STBCPC2">"#REF!"</definedName>
    <definedName name="STBCPT1">"#REF!"</definedName>
    <definedName name="STBCPT2">"#REF!"</definedName>
    <definedName name="Stc_1">NA()</definedName>
    <definedName name="Stck." localSheetId="2">"#REF!"</definedName>
    <definedName name="Stck.">#REF!</definedName>
    <definedName name="std_1">NA()</definedName>
    <definedName name="STEEL">"#REF!"</definedName>
    <definedName name="stor">"#REF!"</definedName>
    <definedName name="stsd_1">NA()</definedName>
    <definedName name="Stt" localSheetId="2">#REF!</definedName>
    <definedName name="Stt">#REF!</definedName>
    <definedName name="Stt_n">"#REF!"</definedName>
    <definedName name="stt_x">"#REF!"</definedName>
    <definedName name="Street_Address">#REF!</definedName>
    <definedName name="STRES_MiD_1">NA()</definedName>
    <definedName name="SU" localSheetId="2">#REF!</definedName>
    <definedName name="su">#REF!</definedName>
    <definedName name="su_1">NA()</definedName>
    <definedName name="su12_1">NA()</definedName>
    <definedName name="Su70_1">NA()</definedName>
    <definedName name="Sua" localSheetId="2">"blankmacro1"</definedName>
    <definedName name="Sua">BlankMacro1</definedName>
    <definedName name="Sua_1">BlankMacro1</definedName>
    <definedName name="sub" localSheetId="2">#REF!</definedName>
    <definedName name="sub">#REF!</definedName>
    <definedName name="SUL" localSheetId="2">#REF!</definedName>
    <definedName name="SUL">#REF!</definedName>
    <definedName name="SUL_1">NA()</definedName>
    <definedName name="SUM">#REF!,#REF!</definedName>
    <definedName name="SUMITOMO" localSheetId="2">#REF!</definedName>
    <definedName name="SUMITOMO">#REF!</definedName>
    <definedName name="SUMITOMO_1" localSheetId="2">"#REF!"</definedName>
    <definedName name="SUMITOMO_1">NA()</definedName>
    <definedName name="SUMITOMO_2">NA()</definedName>
    <definedName name="SUMITOMO_3">NA()</definedName>
    <definedName name="SUMITOMO_4">NA()</definedName>
    <definedName name="SUMITOMO_5">NA()</definedName>
    <definedName name="SUMITOMO_6">NA()</definedName>
    <definedName name="SUMITOMO_7">NA()</definedName>
    <definedName name="SUMITOMO_GT" localSheetId="2">#REF!</definedName>
    <definedName name="SUMITOMO_GT">#REF!</definedName>
    <definedName name="SUMITOMO_GT_1" localSheetId="2">"#REF!"</definedName>
    <definedName name="SUMITOMO_GT_1">NA()</definedName>
    <definedName name="SUMITOMO_GT_2">NA()</definedName>
    <definedName name="SUMITOMO_GT_3">NA()</definedName>
    <definedName name="SUMITOMO_GT_4">NA()</definedName>
    <definedName name="SUMITOMO_GT_5">NA()</definedName>
    <definedName name="SUMITOMO_GT_6">NA()</definedName>
    <definedName name="SUMITOMO_GT_7">NA()</definedName>
    <definedName name="SumLisPT">#REF!</definedName>
    <definedName name="SumM">#REF!</definedName>
    <definedName name="SUMMARY" localSheetId="2">#REF!</definedName>
    <definedName name="SUMMARY">#REF!</definedName>
    <definedName name="SUMMARY_1" localSheetId="2">"#REF!"</definedName>
    <definedName name="SUMMARY_1">NA()</definedName>
    <definedName name="SUMMARY_11">"#REF!"</definedName>
    <definedName name="SUMMARY_12">"#REF!"</definedName>
    <definedName name="SUMMARY_16">"#REF!"</definedName>
    <definedName name="SUMMARY_17">"#REF!"</definedName>
    <definedName name="SUMMARY_2">NA()</definedName>
    <definedName name="SUMMARY_21">"#REF!"</definedName>
    <definedName name="SUMMARY_3">NA()</definedName>
    <definedName name="SUMMARY_4">NA()</definedName>
    <definedName name="SUMMARY_5">#REF!</definedName>
    <definedName name="SUMMARY_6">NA()</definedName>
    <definedName name="SUMMARY_7">NA()</definedName>
    <definedName name="SumMTC">"#REF!"</definedName>
    <definedName name="SumMTC2">"#REF!"</definedName>
    <definedName name="SumNC" localSheetId="2">"#REF!"</definedName>
    <definedName name="SumNC">#REF!</definedName>
    <definedName name="SumNC2">"#REF!"</definedName>
    <definedName name="sumTB">#REF!</definedName>
    <definedName name="SumVL">#REF!</definedName>
    <definedName name="sumXL">#REF!</definedName>
    <definedName name="sur" localSheetId="2">#REF!</definedName>
    <definedName name="sur">#REF!</definedName>
    <definedName name="SV_1">NA()</definedName>
    <definedName name="SVC" localSheetId="2">"#REF!"</definedName>
    <definedName name="SVC">#REF!</definedName>
    <definedName name="svn_1">NA()</definedName>
    <definedName name="SW" localSheetId="2">"#REF!"</definedName>
    <definedName name="SW">#REF!</definedName>
    <definedName name="SX_Lapthao_khungV_Sdao" localSheetId="2">"#REF!"</definedName>
    <definedName name="SX_Lapthao_khungV_Sdao">#REF!</definedName>
    <definedName name="T" localSheetId="2">#REF!</definedName>
    <definedName name="t" hidden="1">{"'Sheet1'!$L$16"}</definedName>
    <definedName name="t." localSheetId="2">"#REF!"</definedName>
    <definedName name="t.">#REF!</definedName>
    <definedName name="t.." localSheetId="2">"#REF!"</definedName>
    <definedName name="t..">#REF!</definedName>
    <definedName name="T.3" hidden="1">{"'Sheet1'!$L$16"}</definedName>
    <definedName name="T.nhËp" localSheetId="2">"#REF!"</definedName>
    <definedName name="T.nhËp">#REF!</definedName>
    <definedName name="t\25">"#REF!"</definedName>
    <definedName name="t\27">"#REF!"</definedName>
    <definedName name="t\30">"#REF!"</definedName>
    <definedName name="t\32">"#REF!"</definedName>
    <definedName name="t\35">"#REF!"</definedName>
    <definedName name="t\37">"#REF!"</definedName>
    <definedName name="t\40">"#REF!"</definedName>
    <definedName name="t\42">"#REF!"</definedName>
    <definedName name="t\43">"#REF!"</definedName>
    <definedName name="t\45">"#REF!"</definedName>
    <definedName name="t\52">"#REF!"</definedName>
    <definedName name="t\60">"#REF!"</definedName>
    <definedName name="t\70">"#REF!"</definedName>
    <definedName name="t_1_1">NA()</definedName>
    <definedName name="t_2" localSheetId="2">"#REF!"</definedName>
    <definedName name="T_2">NA()</definedName>
    <definedName name="t_3">"#REF!"</definedName>
    <definedName name="t_4">"#REF!"</definedName>
    <definedName name="T_AC_XuongTB">#REF!</definedName>
    <definedName name="T_CangDayAC">#REF!</definedName>
    <definedName name="T_Cap">#REF!</definedName>
    <definedName name="T_CapNgam">#REF!</definedName>
    <definedName name="T_CCTR_ATM">#REF!</definedName>
    <definedName name="T_ChieuSang">#REF!</definedName>
    <definedName name="T_ChongSet">#REF!</definedName>
    <definedName name="T_d">#REF!</definedName>
    <definedName name="T_Daucap">#REF!</definedName>
    <definedName name="T_Daucot">#REF!</definedName>
    <definedName name="T_Day_su">#REF!</definedName>
    <definedName name="T_Den_Dodem">#REF!</definedName>
    <definedName name="T_EpDauCot">#REF!</definedName>
    <definedName name="T_Hopnoi">#REF!</definedName>
    <definedName name="T_LapMBA">#REF!</definedName>
    <definedName name="T_LapSu">#REF!</definedName>
    <definedName name="T_m_øng">#REF!</definedName>
    <definedName name="T_TDia">#REF!</definedName>
    <definedName name="T_tu">#REF!</definedName>
    <definedName name="T_ThanhCai">#REF!</definedName>
    <definedName name="T_Xa_Cot_GiaDo">#REF!</definedName>
    <definedName name="t101p" localSheetId="2">#REF!</definedName>
    <definedName name="t101p">#REF!</definedName>
    <definedName name="t101p_1">NA()</definedName>
    <definedName name="t103p" localSheetId="2">#REF!</definedName>
    <definedName name="t103p">#REF!</definedName>
    <definedName name="t103p_1">NA()</definedName>
    <definedName name="t105mnc_1">NA()</definedName>
    <definedName name="t10m" localSheetId="2">#REF!</definedName>
    <definedName name="t10m">#REF!</definedName>
    <definedName name="t10m_1">#REF!</definedName>
    <definedName name="T10nc_1">NA()</definedName>
    <definedName name="t10nc1p" localSheetId="2">#REF!</definedName>
    <definedName name="t10nc1p">#REF!</definedName>
    <definedName name="t10nc1p_1">NA()</definedName>
    <definedName name="t10ncm_1">NA()</definedName>
    <definedName name="T10vl_1">NA()</definedName>
    <definedName name="t10vl1p" localSheetId="2">#REF!</definedName>
    <definedName name="t10vl1p">#REF!</definedName>
    <definedName name="t10vl1p_1">NA()</definedName>
    <definedName name="t121p" localSheetId="2">#REF!</definedName>
    <definedName name="t121p">#REF!</definedName>
    <definedName name="t121p_1">NA()</definedName>
    <definedName name="t123p" localSheetId="2">#REF!</definedName>
    <definedName name="t123p">#REF!</definedName>
    <definedName name="t123p_1">NA()</definedName>
    <definedName name="t12m_1">NA()</definedName>
    <definedName name="t12mnc_1">NA()</definedName>
    <definedName name="T12nc" localSheetId="2">#REF!</definedName>
    <definedName name="T12nc">#REF!</definedName>
    <definedName name="T12nc_1">#REF!</definedName>
    <definedName name="t12nc3p" localSheetId="2">#REF!</definedName>
    <definedName name="t12nc3p">#REF!</definedName>
    <definedName name="t12nc3p_1">NA()</definedName>
    <definedName name="t12ncm_1">NA()</definedName>
    <definedName name="T12vc" localSheetId="2">#REF!</definedName>
    <definedName name="T12vc">#REF!</definedName>
    <definedName name="T12vl" localSheetId="2">#REF!</definedName>
    <definedName name="T12vl">#REF!</definedName>
    <definedName name="T12vl_1">#REF!</definedName>
    <definedName name="t12vl3p_1">NA()</definedName>
    <definedName name="t141p" localSheetId="2">#REF!</definedName>
    <definedName name="t141p">#REF!</definedName>
    <definedName name="t141p_1">NA()</definedName>
    <definedName name="t143p" localSheetId="2">#REF!</definedName>
    <definedName name="t143p">#REF!</definedName>
    <definedName name="t143p_1">NA()</definedName>
    <definedName name="t14m_1">NA()</definedName>
    <definedName name="t14mnc_1">NA()</definedName>
    <definedName name="t14nc3p" localSheetId="2">#REF!</definedName>
    <definedName name="t14nc3p">#REF!</definedName>
    <definedName name="t14nc3p_1">NA()</definedName>
    <definedName name="t14ncm_1">NA()</definedName>
    <definedName name="t14vl3p" localSheetId="2">#REF!</definedName>
    <definedName name="t14vl3p">#REF!</definedName>
    <definedName name="t14vl3p_1">NA()</definedName>
    <definedName name="T203P_1">NA()</definedName>
    <definedName name="t20m_1">NA()</definedName>
    <definedName name="t20ncm_1">NA()</definedName>
    <definedName name="T4_1">NA()</definedName>
    <definedName name="T4_2">#REF!</definedName>
    <definedName name="T4_3">NA()</definedName>
    <definedName name="T4_4">NA()</definedName>
    <definedName name="T4_6">NA()</definedName>
    <definedName name="T4_7">NA()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PHU">#REF!</definedName>
    <definedName name="T45QTANHBINH1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7m" localSheetId="2">#REF!</definedName>
    <definedName name="t7m">#REF!</definedName>
    <definedName name="t7m_1">#REF!</definedName>
    <definedName name="t7nc_1">NA()</definedName>
    <definedName name="t7vl_1">NA()</definedName>
    <definedName name="t84mnc_1">NA()</definedName>
    <definedName name="t8m" localSheetId="2">#REF!</definedName>
    <definedName name="t8m">#REF!</definedName>
    <definedName name="t8m_1">#REF!</definedName>
    <definedName name="t8nc_1">NA()</definedName>
    <definedName name="t8vl_1">NA()</definedName>
    <definedName name="Ta" localSheetId="2">"#REF!"</definedName>
    <definedName name="ta">#REF!</definedName>
    <definedName name="ta_1">NA()</definedName>
    <definedName name="TABLE1">"#REF!"</definedName>
    <definedName name="Table2">"#REF!"</definedName>
    <definedName name="table3">"#REF!"</definedName>
    <definedName name="tableyears">"#REF!"</definedName>
    <definedName name="tadao">"#REF!"</definedName>
    <definedName name="Tæng_c_ng_suÊt_hiÖn_t_i">"THOP"</definedName>
    <definedName name="Tæng_H_P_TBA" localSheetId="2">"#REF!"</definedName>
    <definedName name="Tæng_H_P_TBA">#REF!</definedName>
    <definedName name="Tæng_Hîp_35" localSheetId="2">"#REF!"</definedName>
    <definedName name="Tæng_Hîp_35">#REF!</definedName>
    <definedName name="Tai_trong" localSheetId="2">"#REF!"</definedName>
    <definedName name="Tai_trong">#REF!</definedName>
    <definedName name="TAIKHOAN_1">OFFSET(#REF!,COUNTIF(#REF!,"&lt;&gt;0")-1,0,1)</definedName>
    <definedName name="taluydac2" localSheetId="2">"#REF!"</definedName>
    <definedName name="taluydac2">#REF!</definedName>
    <definedName name="taluydc1" localSheetId="2">"#REF!"</definedName>
    <definedName name="taluydc1">#REF!</definedName>
    <definedName name="taluydc2" localSheetId="2">"#REF!"</definedName>
    <definedName name="taluydc2">#REF!</definedName>
    <definedName name="taluydc3" localSheetId="2">"#REF!"</definedName>
    <definedName name="taluydc3">#REF!</definedName>
    <definedName name="taluydc4" localSheetId="2">"#REF!"</definedName>
    <definedName name="taluydc4">#REF!</definedName>
    <definedName name="TAM" localSheetId="2">"#REF!"</definedName>
    <definedName name="Tam">#REF!</definedName>
    <definedName name="Tam_1">NA()</definedName>
    <definedName name="tamdan" localSheetId="2">"#REF!"</definedName>
    <definedName name="tamdan">#REF!</definedName>
    <definedName name="TAMTINH" localSheetId="2">#REF!</definedName>
    <definedName name="TAMTINH">#REF!</definedName>
    <definedName name="tamvia">"#REF!"</definedName>
    <definedName name="tamviab">"#REF!"</definedName>
    <definedName name="TANANH">"#REF!"</definedName>
    <definedName name="TANBINH1">#REF!</definedName>
    <definedName name="TANBINH2">#REF!</definedName>
    <definedName name="TANK">"#REF!"</definedName>
    <definedName name="TANPHU">#REF!</definedName>
    <definedName name="Tang">100</definedName>
    <definedName name="Täng_kinh_phÏ_x_y_l_p">#REF!</definedName>
    <definedName name="tao" localSheetId="2">{"'Sheet1'!$L$16"}</definedName>
    <definedName name="tao" hidden="1">{"'Sheet1'!$L$16"}</definedName>
    <definedName name="TÄØNG_HÅÜP_KINH_PHÊ_DÆÛ_THÁÖU_TBA2_50KVA__2_11_2_0_4KV">#REF!</definedName>
    <definedName name="TÄØNG_HÅÜP_KINH_PHÊ_TBA_3_50KVA__22_11_2_0_4KV">#REF!</definedName>
    <definedName name="tapa">"#REF!"</definedName>
    <definedName name="TatBo" hidden="1">{"'Sheet1'!$L$16"}</definedName>
    <definedName name="taukeo150" localSheetId="2">"#REF!"</definedName>
    <definedName name="taukeo150">#REF!</definedName>
    <definedName name="taukeo150_1">NA()</definedName>
    <definedName name="taun" localSheetId="2">#REF!</definedName>
    <definedName name="taun">#REF!</definedName>
    <definedName name="taun_1">NA()</definedName>
    <definedName name="TaxTV" localSheetId="2">10%</definedName>
    <definedName name="TaxTV">10%</definedName>
    <definedName name="TaxXL" localSheetId="2">5%</definedName>
    <definedName name="TaxXL">5%</definedName>
    <definedName name="tb_1">#REF!</definedName>
    <definedName name="TB_CS" localSheetId="2">"#REF!"</definedName>
    <definedName name="TB_CS">#REF!</definedName>
    <definedName name="TB_TBA" localSheetId="2">"#REF!"</definedName>
    <definedName name="TB_TBA">#REF!</definedName>
    <definedName name="tb00">"#REF!"</definedName>
    <definedName name="TBA" localSheetId="2">#REF!</definedName>
    <definedName name="TBA">#REF!</definedName>
    <definedName name="tbCY">"#REF!"</definedName>
    <definedName name="tbdd1p_1">NA()</definedName>
    <definedName name="tbdd3p_1">NA()</definedName>
    <definedName name="tbddsdl_1">NA()</definedName>
    <definedName name="TBI_1">NA()</definedName>
    <definedName name="tbl_ProdInfo" localSheetId="2" hidden="1">#REF!</definedName>
    <definedName name="tbl_ProdInfo" hidden="1">#REF!</definedName>
    <definedName name="tbl_ProdInfo_1" localSheetId="2">"#REF!"</definedName>
    <definedName name="tbl_ProdInfo_1">NA()</definedName>
    <definedName name="tbl_ProdInfo_2">"#REF!"</definedName>
    <definedName name="tbmc" localSheetId="2">"#REF!"</definedName>
    <definedName name="tbmc">#REF!</definedName>
    <definedName name="tbmc_1">NA()</definedName>
    <definedName name="TBSGP" localSheetId="2">"#REF!"</definedName>
    <definedName name="TBSGP">#REF!</definedName>
    <definedName name="tbtr_1">NA()</definedName>
    <definedName name="tbtram" localSheetId="2">#REF!</definedName>
    <definedName name="tbtram">#REF!</definedName>
    <definedName name="tbtram_1">NA()</definedName>
    <definedName name="TBV">"#REF!"</definedName>
    <definedName name="TBXD" localSheetId="2">#REF!</definedName>
    <definedName name="TBXD">#REF!</definedName>
    <definedName name="TC" localSheetId="2">#REF!</definedName>
    <definedName name="TC">#REF!</definedName>
    <definedName name="tc_1">#REF!</definedName>
    <definedName name="tc_2">#REF!</definedName>
    <definedName name="TC_NHANH1" localSheetId="2">#REF!</definedName>
    <definedName name="TC_NHANH1">#REF!</definedName>
    <definedName name="TC_NHANH1_1">NA()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m">#REF!</definedName>
    <definedName name="Tck">"#REF!"</definedName>
    <definedName name="Tcng">"#REF!"</definedName>
    <definedName name="tcxxnc_1">NA()</definedName>
    <definedName name="Tchuan" localSheetId="2">"#REF!"</definedName>
    <definedName name="Tchuan">#REF!</definedName>
    <definedName name="TD" localSheetId="2">#REF!</definedName>
    <definedName name="TD">"#REF!"</definedName>
    <definedName name="td_1">#REF!</definedName>
    <definedName name="TD_11">"#REF!"</definedName>
    <definedName name="TD_12">"#REF!"</definedName>
    <definedName name="td1_1">{"'Sheet1'!$L$16"}</definedName>
    <definedName name="td1_1_1">{"'Sheet1'!$L$16"}</definedName>
    <definedName name="td1_2">{"'Sheet1'!$L$16"}</definedName>
    <definedName name="td1_3">{"'Sheet1'!$L$16"}</definedName>
    <definedName name="td1_4">{"'Sheet1'!$L$16"}</definedName>
    <definedName name="td1_5">{"'Sheet1'!$L$16"}</definedName>
    <definedName name="td1_6">{"'Sheet1'!$L$16"}</definedName>
    <definedName name="td1_7">{"'Sheet1'!$L$16"}</definedName>
    <definedName name="td10vl">"#REF!"</definedName>
    <definedName name="td12nc">"#REF!"</definedName>
    <definedName name="TD12vl" localSheetId="2">#REF!</definedName>
    <definedName name="TD12vl">#REF!</definedName>
    <definedName name="td1cnc_1">NA()</definedName>
    <definedName name="td1cvl_1">NA()</definedName>
    <definedName name="td1p" localSheetId="2">#REF!</definedName>
    <definedName name="td1p">#REF!</definedName>
    <definedName name="td1p_1">NA()</definedName>
    <definedName name="TD1p1nc" localSheetId="2">#REF!</definedName>
    <definedName name="TD1p1nc">#REF!</definedName>
    <definedName name="td1p1vc" localSheetId="2">#REF!</definedName>
    <definedName name="td1p1vc">#REF!</definedName>
    <definedName name="TD1p1vl" localSheetId="2">#REF!</definedName>
    <definedName name="TD1p1vl">#REF!</definedName>
    <definedName name="td3p" localSheetId="2">#REF!</definedName>
    <definedName name="td3p">#REF!</definedName>
    <definedName name="td3p_1">NA()</definedName>
    <definedName name="tdbcnckt_1">#N/A</definedName>
    <definedName name="tdc84nc_1">NA()</definedName>
    <definedName name="tdcnc_1">NA()</definedName>
    <definedName name="TDctnc" localSheetId="2">#REF!</definedName>
    <definedName name="TDctnc">#REF!</definedName>
    <definedName name="TDctvc" localSheetId="2">#REF!</definedName>
    <definedName name="TDctvc">#REF!</definedName>
    <definedName name="TDctvl" localSheetId="2">#REF!</definedName>
    <definedName name="TDctvl">#REF!</definedName>
    <definedName name="TDDAKT" localSheetId="2">#REF!</definedName>
    <definedName name="TDDAKT">"#REF!"</definedName>
    <definedName name="tdgnc_1">NA()</definedName>
    <definedName name="tdgvl_1">NA()</definedName>
    <definedName name="tdhtnc_1">NA()</definedName>
    <definedName name="tdhtvl_1">NA()</definedName>
    <definedName name="tdia" localSheetId="2">#REF!</definedName>
    <definedName name="tdia">#REF!</definedName>
    <definedName name="TdinhQT">"#REF!"</definedName>
    <definedName name="tdnc_1">NA()</definedName>
    <definedName name="tdnc1p" localSheetId="2">#REF!</definedName>
    <definedName name="tdnc1p">#REF!</definedName>
    <definedName name="tdnc1p_1">NA()</definedName>
    <definedName name="tdnc3p_1">NA()</definedName>
    <definedName name="TDng" localSheetId="2">"#REF!"</definedName>
    <definedName name="TDng">#REF!</definedName>
    <definedName name="tdo">#REF!</definedName>
    <definedName name="tdo_1">NA()</definedName>
    <definedName name="TDoto" localSheetId="2">"#REF!"</definedName>
    <definedName name="TDoto">#REF!</definedName>
    <definedName name="tdt" localSheetId="2">#REF!</definedName>
    <definedName name="tdt">#REF!</definedName>
    <definedName name="tdt_1">#REF!</definedName>
    <definedName name="tdt1pnc_1">NA()</definedName>
    <definedName name="tdt1pvl_1">NA()</definedName>
    <definedName name="tdt2cnc_1">NA()</definedName>
    <definedName name="tdt2cvl_1">NA()</definedName>
    <definedName name="TDTDT" localSheetId="2">#REF!</definedName>
    <definedName name="TDTDT">"#REF!"</definedName>
    <definedName name="TDTKKT" localSheetId="2">#REF!</definedName>
    <definedName name="TDTKKT">"#REF!"</definedName>
    <definedName name="tdtr2cnc" localSheetId="2">#REF!</definedName>
    <definedName name="tdtr2cnc">#REF!</definedName>
    <definedName name="tdtr2cnc_1">NA()</definedName>
    <definedName name="tdtr2cvl" localSheetId="2">#REF!</definedName>
    <definedName name="tdtr2cvl">#REF!</definedName>
    <definedName name="tdtr2cvl_1">NA()</definedName>
    <definedName name="tdvl_1">NA()</definedName>
    <definedName name="tdvl1p" localSheetId="2">#REF!</definedName>
    <definedName name="tdvl1p">#REF!</definedName>
    <definedName name="tdvl1p_1">NA()</definedName>
    <definedName name="tdvl3p_1">NA()</definedName>
    <definedName name="TDxn" localSheetId="2">"#REF!"</definedName>
    <definedName name="TDxn">#REF!</definedName>
    <definedName name="te" localSheetId="2">"#REF!"</definedName>
    <definedName name="te">#REF!</definedName>
    <definedName name="tecnuoc5" localSheetId="2">"#REF!"</definedName>
    <definedName name="tecnuoc5">#REF!</definedName>
    <definedName name="tecnuoc5_1">NA()</definedName>
    <definedName name="temp" localSheetId="2">"#REF!"</definedName>
    <definedName name="temp">#REF!</definedName>
    <definedName name="Temp_Br" localSheetId="2">"#REF!"</definedName>
    <definedName name="Temp_Br">#REF!</definedName>
    <definedName name="Temp_Grad">#REF!</definedName>
    <definedName name="TEMPBR" localSheetId="2">"#REF!"</definedName>
    <definedName name="TEMPBR">#REF!</definedName>
    <definedName name="ten" localSheetId="2">"#REF!"</definedName>
    <definedName name="ten">#REF!</definedName>
    <definedName name="ten_1">NA()</definedName>
    <definedName name="ten_tra_1BTN" localSheetId="2">"#REF!"</definedName>
    <definedName name="ten_tra_1BTN">#REF!</definedName>
    <definedName name="ten_tra_2BTN" localSheetId="2">"#REF!"</definedName>
    <definedName name="ten_tra_2BTN">#REF!</definedName>
    <definedName name="ten_tra_3BTN" localSheetId="2">"#REF!"</definedName>
    <definedName name="ten_tra_3BTN">#REF!</definedName>
    <definedName name="TEN100_1">NA()</definedName>
    <definedName name="TenBang">"#REF!"</definedName>
    <definedName name="TenCap" localSheetId="2">"#REF!"</definedName>
    <definedName name="TenCap">#REF!</definedName>
    <definedName name="TenCap_1">NA()</definedName>
    <definedName name="tenck" localSheetId="2">#REF!</definedName>
    <definedName name="tenck">#REF!</definedName>
    <definedName name="TENCT">"#REF!"</definedName>
    <definedName name="TenHMuc">"#REF!"</definedName>
    <definedName name="TenNgam">#REF!</definedName>
    <definedName name="tentk">"#REF!"</definedName>
    <definedName name="TenTreo">#REF!</definedName>
    <definedName name="TenVtu">"#REF!"</definedName>
    <definedName name="tenvung" localSheetId="2">#REF!</definedName>
    <definedName name="tenvung">#REF!</definedName>
    <definedName name="Tengoi" localSheetId="2">#REF!</definedName>
    <definedName name="Tengoi">#REF!</definedName>
    <definedName name="Terminal_Serviceability">#REF!</definedName>
    <definedName name="test" localSheetId="2">"#REF!"</definedName>
    <definedName name="test">#REF!</definedName>
    <definedName name="TEST1" localSheetId="2">"#REF!"</definedName>
    <definedName name="test1">#REF!</definedName>
    <definedName name="test1_1">NA()</definedName>
    <definedName name="Test5">#N/A</definedName>
    <definedName name="Test5_21">"#REF!"</definedName>
    <definedName name="TESTKEYS">"#REF!"</definedName>
    <definedName name="TESTVKEY">"#REF!"</definedName>
    <definedName name="TESTHKEY">"#REF!"</definedName>
    <definedName name="text" localSheetId="2">"#REF!,#REF!,#REF!,#REF!,#REF!"</definedName>
    <definedName name="text">#REF!,#REF!,#REF!,#REF!,#REF!</definedName>
    <definedName name="TextRefCopyRangeCount">216</definedName>
    <definedName name="Têi_diÖn_5_T">#REF!</definedName>
    <definedName name="tfdd_1">NA()</definedName>
    <definedName name="TGLS" localSheetId="2">"#REF!"</definedName>
    <definedName name="TGLS">#REF!</definedName>
    <definedName name="TGTH">#REF!</definedName>
    <definedName name="TI" localSheetId="2">#REF!</definedName>
    <definedName name="TI">#REF!</definedName>
    <definedName name="Tien" localSheetId="2">#REF!</definedName>
    <definedName name="Tien">#REF!</definedName>
    <definedName name="Tien_1">NA()</definedName>
    <definedName name="TIENKQKD">"#REF!"</definedName>
    <definedName name="TIENLUONG" localSheetId="2">#REF!</definedName>
    <definedName name="TIENLUONG">#REF!</definedName>
    <definedName name="Tiep_dia_1">NA()</definedName>
    <definedName name="Tiepdia_1">NA()</definedName>
    <definedName name="Tiepdiama">9500</definedName>
    <definedName name="TIEU_HAO_VAT_TU_DZ0.4KV" localSheetId="2">#REF!</definedName>
    <definedName name="TIEU_HAO_VAT_TU_DZ0.4KV">#REF!</definedName>
    <definedName name="TIEU_HAO_VAT_TU_DZ22KV" localSheetId="2">#REF!</definedName>
    <definedName name="TIEU_HAO_VAT_TU_DZ22KV">#REF!</definedName>
    <definedName name="TIEU_HAO_VAT_TU_TBA" localSheetId="2">#REF!</definedName>
    <definedName name="TIEU_HAO_VAT_TU_TBA">#REF!</definedName>
    <definedName name="tim_cau_trung">#REF!</definedName>
    <definedName name="Tim_cong" localSheetId="2">"#REF!"</definedName>
    <definedName name="Tim_cong">#REF!</definedName>
    <definedName name="Tim_cong_1">NA()</definedName>
    <definedName name="Tim_lan_xuat_hien" localSheetId="2">#REF!</definedName>
    <definedName name="tim_lan_xuat_hien">#REF!</definedName>
    <definedName name="Tim_lan_xuat_hien_cong" localSheetId="2">"#REF!"</definedName>
    <definedName name="Tim_lan_xuat_hien_cong">#REF!</definedName>
    <definedName name="Tim_lan_xuat_hien_duong" localSheetId="2">"#REF!"</definedName>
    <definedName name="Tim_lan_xuat_hien_duong">#REF!</definedName>
    <definedName name="tim_xuat_hien" localSheetId="2">#REF!</definedName>
    <definedName name="tim_xuat_hien">#REF!</definedName>
    <definedName name="tim_xuat_hien_1">NA()</definedName>
    <definedName name="time">#REF!</definedName>
    <definedName name="tinhqd" localSheetId="2">"#REF!"</definedName>
    <definedName name="tinhqd">#REF!</definedName>
    <definedName name="tinhqd_1">NA()</definedName>
    <definedName name="TIT" localSheetId="2">#REF!</definedName>
    <definedName name="TIT">#REF!</definedName>
    <definedName name="TITAN" localSheetId="2">#REF!</definedName>
    <definedName name="TITAN">#REF!</definedName>
    <definedName name="tk" localSheetId="2">#REF!</definedName>
    <definedName name="TK">#REF!</definedName>
    <definedName name="tk_1">NA()</definedName>
    <definedName name="tk141_1">NA()</definedName>
    <definedName name="TK155_1">NA()</definedName>
    <definedName name="TK331APC">"#REF!"</definedName>
    <definedName name="TK331CB">"#REF!"</definedName>
    <definedName name="TK331GT">"#REF!"</definedName>
    <definedName name="TK331K">"#REF!"</definedName>
    <definedName name="TK331KH">"#REF!"</definedName>
    <definedName name="TK331MT">"#REF!"</definedName>
    <definedName name="TK331NT">"#REF!"</definedName>
    <definedName name="TK331PA">"#REF!"</definedName>
    <definedName name="TK331PACIFIC">"#REF!"</definedName>
    <definedName name="tk331PD">"#REF!"</definedName>
    <definedName name="tk331TKN">"#REF!"</definedName>
    <definedName name="TK331THN">"#REF!"</definedName>
    <definedName name="TK331VT">"#REF!"</definedName>
    <definedName name="tk3338TTNCN">"#REF!"</definedName>
    <definedName name="tk3388K">"#REF!"</definedName>
    <definedName name="tkco_1">NA()</definedName>
    <definedName name="TKCOÙ">#REF!</definedName>
    <definedName name="TKGHICO_1">NA()</definedName>
    <definedName name="TKGHINO_1">NA()</definedName>
    <definedName name="tkno_1">NA()</definedName>
    <definedName name="TKNÔÏ">#REF!</definedName>
    <definedName name="TKP" localSheetId="2">#REF!</definedName>
    <definedName name="TKP">#REF!</definedName>
    <definedName name="tkp_1">NA()</definedName>
    <definedName name="TKYB">"TKYB"</definedName>
    <definedName name="TL_PB">"#REF!"</definedName>
    <definedName name="TL1_1">NA()</definedName>
    <definedName name="TL2_1">NA()</definedName>
    <definedName name="TL3_1">NA()</definedName>
    <definedName name="TLA120_1">NA()</definedName>
    <definedName name="TLA35_1">NA()</definedName>
    <definedName name="TLA50_1">NA()</definedName>
    <definedName name="TLA70_1">NA()</definedName>
    <definedName name="TLA95_1">NA()</definedName>
    <definedName name="TLAC120" localSheetId="2">#REF!</definedName>
    <definedName name="TLAC120">#REF!</definedName>
    <definedName name="TLAC120_1">NA()</definedName>
    <definedName name="TLAC35" localSheetId="2">#REF!</definedName>
    <definedName name="TLAC35">#REF!</definedName>
    <definedName name="TLAC35_1">NA()</definedName>
    <definedName name="TLAC50" localSheetId="2">#REF!</definedName>
    <definedName name="TLAC50">#REF!</definedName>
    <definedName name="TLAC50_1">NA()</definedName>
    <definedName name="TLAC70" localSheetId="2">#REF!</definedName>
    <definedName name="TLAC70">#REF!</definedName>
    <definedName name="TLAC70_1">NA()</definedName>
    <definedName name="TLAC95" localSheetId="2">#REF!</definedName>
    <definedName name="TLAC95">#REF!</definedName>
    <definedName name="TLAC95_1">NA()</definedName>
    <definedName name="TLD">#REF!</definedName>
    <definedName name="TLDa_1">NA()</definedName>
    <definedName name="TLdat_1">NA()</definedName>
    <definedName name="TLDM_1">NA()</definedName>
    <definedName name="Tle" localSheetId="2">#REF!</definedName>
    <definedName name="Tle">#REF!</definedName>
    <definedName name="Tle_1" localSheetId="2">"#REF!"</definedName>
    <definedName name="Tle_1">NA()</definedName>
    <definedName name="TLLP">#REF!</definedName>
    <definedName name="TLR" localSheetId="2">"#REF!"</definedName>
    <definedName name="TLR">#REF!</definedName>
    <definedName name="TLR_1">NA()</definedName>
    <definedName name="TLTT_KHO1">"#REF!"</definedName>
    <definedName name="TLTT_UOT1">"#REF!"</definedName>
    <definedName name="TLTT_UOT2">"#REF!"</definedName>
    <definedName name="TLTT_UOT3">"#REF!"</definedName>
    <definedName name="TLTT_UOT4">"#REF!"</definedName>
    <definedName name="TLTT_UOT5">"#REF!"</definedName>
    <definedName name="TLTT_UOT6">"#REF!"</definedName>
    <definedName name="TLTT_UOT7">"#REF!"</definedName>
    <definedName name="tluong" localSheetId="2">"#REF!"</definedName>
    <definedName name="tluong">#REF!</definedName>
    <definedName name="TLY">#REF!</definedName>
    <definedName name="TM" localSheetId="2">"#REF!"</definedName>
    <definedName name="TM">#REF!</definedName>
    <definedName name="TMDT1" localSheetId="2">#REF!</definedName>
    <definedName name="TMDT1">#REF!</definedName>
    <definedName name="TMDT1_1">NA()</definedName>
    <definedName name="TMDT2" localSheetId="2">#REF!</definedName>
    <definedName name="TMDT2">#REF!</definedName>
    <definedName name="TMDT2_1">NA()</definedName>
    <definedName name="TMDTmoi" localSheetId="2">#REF!</definedName>
    <definedName name="TMDTmoi">#REF!</definedName>
    <definedName name="TMDTmoi_1">NA()</definedName>
    <definedName name="tmm1.5" localSheetId="2">"#REF!"</definedName>
    <definedName name="tmm1.5">#REF!</definedName>
    <definedName name="tmm1.5_1">NA()</definedName>
    <definedName name="tmmg" localSheetId="2">"#REF!"</definedName>
    <definedName name="tmmg">#REF!</definedName>
    <definedName name="tmmg_1">NA()</definedName>
    <definedName name="TN" localSheetId="2">#REF!</definedName>
    <definedName name="TN">#REF!</definedName>
    <definedName name="tn_1">NA()</definedName>
    <definedName name="TN_b_qu_n" localSheetId="2">"#REF!"</definedName>
    <definedName name="TN_b_qu_n">#REF!</definedName>
    <definedName name="tn1pinnc_1">NA()</definedName>
    <definedName name="tn2mhnnc_1">NA()</definedName>
    <definedName name="TNCTtinhtruoc_1">NA()</definedName>
    <definedName name="TNChiuThue">"#REF!"</definedName>
    <definedName name="Tnd">"#REF!"</definedName>
    <definedName name="tnignc_1">NA()</definedName>
    <definedName name="tnin190nc_1">NA()</definedName>
    <definedName name="tnlnc_1">NA()</definedName>
    <definedName name="tnnnc_1">NA()</definedName>
    <definedName name="TNNT_1">NA()</definedName>
    <definedName name="tntt">"#REF!"</definedName>
    <definedName name="tnh_bq_1">NA()</definedName>
    <definedName name="tnh_bv_1">NA()</definedName>
    <definedName name="tnh_ck_1">NA()</definedName>
    <definedName name="tnh_d1_1">NA()</definedName>
    <definedName name="tnh_d2_1">NA()</definedName>
    <definedName name="tnh_d3_1">NA()</definedName>
    <definedName name="tnh_dl_1">NA()</definedName>
    <definedName name="tnh_kcs_1">NA()</definedName>
    <definedName name="tnh_nb_1">NA()</definedName>
    <definedName name="tnh_nv_1">NA()</definedName>
    <definedName name="tnh_ngio_1">NA()</definedName>
    <definedName name="tnh_t3_1">NA()</definedName>
    <definedName name="tnh_t4_1">NA()</definedName>
    <definedName name="tnh_t5_1">NA()</definedName>
    <definedName name="tnh_t6_1">NA()</definedName>
    <definedName name="tnh_tc_1">NA()</definedName>
    <definedName name="tnh_tm_1">NA()</definedName>
    <definedName name="tnh_vs_1">NA()</definedName>
    <definedName name="tnh_xh_1">NA()</definedName>
    <definedName name="tnhnnc_1">NA()</definedName>
    <definedName name="To">"#REF!"</definedName>
    <definedName name="to_1">NA()</definedName>
    <definedName name="TO14_1">{"'Sheet1'!$L$16"}</definedName>
    <definedName name="TO14_1_1">{"'Sheet1'!$L$16"}</definedName>
    <definedName name="TO14_2">{"'Sheet1'!$L$16"}</definedName>
    <definedName name="TO14_3">{"'Sheet1'!$L$16"}</definedName>
    <definedName name="TO14_4">{"'Sheet1'!$L$16"}</definedName>
    <definedName name="TO14_5">{"'Sheet1'!$L$16"}</definedName>
    <definedName name="TO14_6">{"'Sheet1'!$L$16"}</definedName>
    <definedName name="TO14_7">{"'Sheet1'!$L$16"}</definedName>
    <definedName name="toadocap" localSheetId="2">"#REF!"</definedName>
    <definedName name="toadocap">#REF!</definedName>
    <definedName name="toadocap_1">NA()</definedName>
    <definedName name="Toanbo" localSheetId="2">"#REF!"</definedName>
    <definedName name="Toanbo">#REF!</definedName>
    <definedName name="toi5t" localSheetId="2">"#REF!"</definedName>
    <definedName name="toi5t">#REF!</definedName>
    <definedName name="toi5t_1">NA()</definedName>
    <definedName name="tole">"#REF!"</definedName>
    <definedName name="ton">#REF!</definedName>
    <definedName name="Tonmai" localSheetId="2">#REF!</definedName>
    <definedName name="Tonmai">#REF!</definedName>
    <definedName name="tonmui_1">NA()</definedName>
    <definedName name="tonnoc_1">NA()</definedName>
    <definedName name="Tong" localSheetId="2">"#REF!"</definedName>
    <definedName name="Tong">#REF!</definedName>
    <definedName name="tong_1">NA()</definedName>
    <definedName name="Tong_co">"#REF!"</definedName>
    <definedName name="TONG_DU_TOAN" localSheetId="2">"#REF!"</definedName>
    <definedName name="TONG_DU_TOAN">#REF!</definedName>
    <definedName name="TONG_GIA_TRI_CONG_TRINH" localSheetId="2">#REF!</definedName>
    <definedName name="TONG_GIA_TRI_CONG_TRINH">#REF!</definedName>
    <definedName name="TONG_HOP_THI_NGHIEM_DZ0.4KV" localSheetId="2">#REF!</definedName>
    <definedName name="TONG_HOP_THI_NGHIEM_DZ0.4KV">#REF!</definedName>
    <definedName name="TONG_HOP_THI_NGHIEM_DZ22KV" localSheetId="2">#REF!</definedName>
    <definedName name="TONG_HOP_THI_NGHIEM_DZ22KV">#REF!</definedName>
    <definedName name="TONG_KE_TBA" localSheetId="2">#REF!</definedName>
    <definedName name="TONG_KE_TBA">#REF!</definedName>
    <definedName name="Tong_no">"#REF!"</definedName>
    <definedName name="tongbt" localSheetId="2">#REF!</definedName>
    <definedName name="tongbt">#REF!</definedName>
    <definedName name="tongcong" localSheetId="2">#REF!</definedName>
    <definedName name="tongcong">#REF!</definedName>
    <definedName name="tongcong_1">NA()</definedName>
    <definedName name="tongdientich" localSheetId="2">#REF!</definedName>
    <definedName name="tongdientich">#REF!</definedName>
    <definedName name="TONGDUTOAN" localSheetId="2">#REF!</definedName>
    <definedName name="TONGDUTOAN">#REF!</definedName>
    <definedName name="tonghop" localSheetId="2">{"'Sheet1'!$L$16"}</definedName>
    <definedName name="tonghop" hidden="1">{"'Sheet1'!$L$16"}</definedName>
    <definedName name="tonghop_1">{"'Sheet1'!$L$16"}</definedName>
    <definedName name="tonghop_1_1">{"'Sheet1'!$L$16"}</definedName>
    <definedName name="tonghop_2">{"'Sheet1'!$L$16"}</definedName>
    <definedName name="tonghop_3">{"'Sheet1'!$L$16"}</definedName>
    <definedName name="tonghop_4">{"'Sheet1'!$L$16"}</definedName>
    <definedName name="tonghop_5">{"'Sheet1'!$L$16"}</definedName>
    <definedName name="tonghop_6">{"'Sheet1'!$L$16"}</definedName>
    <definedName name="tonghop_7">{"'Sheet1'!$L$16"}</definedName>
    <definedName name="tonghop_t5">"#REF!"</definedName>
    <definedName name="TonghopHtxH" localSheetId="2">"#REF!"</definedName>
    <definedName name="TonghopHtxH">#REF!</definedName>
    <definedName name="TonghopHtxT" localSheetId="2">"#REF!"</definedName>
    <definedName name="TonghopHtxT">#REF!</definedName>
    <definedName name="tongmay">"#REF!"</definedName>
    <definedName name="tongnc">"#REF!"</definedName>
    <definedName name="tongthep" localSheetId="2">#REF!</definedName>
    <definedName name="tongthep">#REF!</definedName>
    <definedName name="tongthetich" localSheetId="2">#REF!</definedName>
    <definedName name="tongthetich">#REF!</definedName>
    <definedName name="tongvl">"#REF!"</definedName>
    <definedName name="TOP">"#REF!"</definedName>
    <definedName name="TopSlab_Tensile_Stress">#REF!</definedName>
    <definedName name="TOSHIBA" localSheetId="2">"#REF!"</definedName>
    <definedName name="TOSHIBA">#REF!</definedName>
    <definedName name="TOT_PR_1">"#REF!"</definedName>
    <definedName name="TOT_PR_2">"#REF!"</definedName>
    <definedName name="TOT_PR_3">"#REF!"</definedName>
    <definedName name="TOT_PR_4">"#REF!"</definedName>
    <definedName name="TOTAL" localSheetId="2">"#REF!"</definedName>
    <definedName name="TOTAL">#REF!</definedName>
    <definedName name="total_1">NA()</definedName>
    <definedName name="TotalLOSS">"#REF!"</definedName>
    <definedName name="TotalPeriods">#REF!</definedName>
    <definedName name="totb_1">NA()</definedName>
    <definedName name="totb1_1">NA()</definedName>
    <definedName name="totb2_1">NA()</definedName>
    <definedName name="totb3_1">NA()</definedName>
    <definedName name="totb4_1">NA()</definedName>
    <definedName name="totb5_1">NA()</definedName>
    <definedName name="totb6_1">NA()</definedName>
    <definedName name="totbtoi" localSheetId="2">"#REF!"</definedName>
    <definedName name="totbtoi">#REF!</definedName>
    <definedName name="totsur_1">NA()</definedName>
    <definedName name="tp" localSheetId="2">"#REF!"</definedName>
    <definedName name="tp">#REF!</definedName>
    <definedName name="TPCP" hidden="1">{"'Sheet1'!$L$16"}</definedName>
    <definedName name="TPLRP" localSheetId="2">#REF!</definedName>
    <definedName name="TPLRP">#REF!</definedName>
    <definedName name="TPLRP_1">#REF!</definedName>
    <definedName name="Tph">#REF!</definedName>
    <definedName name="ts" localSheetId="2">"#REF!"</definedName>
    <definedName name="ts">#REF!</definedName>
    <definedName name="ts_1">NA()</definedName>
    <definedName name="tsI" localSheetId="2">"#REF!"</definedName>
    <definedName name="tsI">#REF!</definedName>
    <definedName name="tsI_1">NA()</definedName>
    <definedName name="TT">"#REF!"</definedName>
    <definedName name="TT_1">NA()</definedName>
    <definedName name="TT_1P" localSheetId="2">#REF!</definedName>
    <definedName name="TT_1P">#REF!</definedName>
    <definedName name="TT_1P_1">NA()</definedName>
    <definedName name="TT_3p" localSheetId="2">#REF!</definedName>
    <definedName name="TT_3p">#REF!</definedName>
    <definedName name="TT_3p_1">NA()</definedName>
    <definedName name="tt10_1">NA()</definedName>
    <definedName name="tt1pnc_1">NA()</definedName>
    <definedName name="tt1pvl_1">NA()</definedName>
    <definedName name="tt3_1">{"'Sheet1'!$L$16"}</definedName>
    <definedName name="tt3_1_1">{"'Sheet1'!$L$16"}</definedName>
    <definedName name="tt3_2">{"'Sheet1'!$L$16"}</definedName>
    <definedName name="tt3_3">{"'Sheet1'!$L$16"}</definedName>
    <definedName name="tt3_4">{"'Sheet1'!$L$16"}</definedName>
    <definedName name="tt3_5">{"'Sheet1'!$L$16"}</definedName>
    <definedName name="tt3_6">{"'Sheet1'!$L$16"}</definedName>
    <definedName name="tt3_7">{"'Sheet1'!$L$16"}</definedName>
    <definedName name="tt3pnc_1">NA()</definedName>
    <definedName name="tt3pvl_1">NA()</definedName>
    <definedName name="tt6_1">NA()</definedName>
    <definedName name="ttam_1">NA()</definedName>
    <definedName name="ttao">"#REF!"</definedName>
    <definedName name="ttbt" localSheetId="2">"#REF!"</definedName>
    <definedName name="ttbt">#REF!</definedName>
    <definedName name="ttbt_1">NA()</definedName>
    <definedName name="TTCto" localSheetId="2">#REF!</definedName>
    <definedName name="TTCto">#REF!</definedName>
    <definedName name="Ttd">#REF!</definedName>
    <definedName name="TTDD_1">NA()+NA()+NA()</definedName>
    <definedName name="TTDD1P" localSheetId="2">#REF!</definedName>
    <definedName name="TTDD1P">"#REF!"</definedName>
    <definedName name="TTDD3P_1">NA()</definedName>
    <definedName name="TTDDCT3p_1">NA()</definedName>
    <definedName name="TTDKKH" localSheetId="2">#REF!</definedName>
    <definedName name="TTDKKH">"#REF!"</definedName>
    <definedName name="TTDZ" localSheetId="2">#REF!</definedName>
    <definedName name="TTDZ">#REF!</definedName>
    <definedName name="TTDZ04" localSheetId="2">#REF!</definedName>
    <definedName name="TTDZ04">#REF!</definedName>
    <definedName name="TTDZ35" localSheetId="2">"#REF!"</definedName>
    <definedName name="TTDZ35">#REF!</definedName>
    <definedName name="ttinh" localSheetId="2">"#REF!"</definedName>
    <definedName name="ttinh">#REF!</definedName>
    <definedName name="ttinh_1">NA()</definedName>
    <definedName name="TTK3p_1">NA()</definedName>
    <definedName name="TTLB1">#REF!</definedName>
    <definedName name="TTLB2">#REF!</definedName>
    <definedName name="TTLB3">#REF!</definedName>
    <definedName name="tto" localSheetId="2">"#REF!"</definedName>
    <definedName name="tto">#REF!</definedName>
    <definedName name="ttoxtp" localSheetId="2">"#REF!"</definedName>
    <definedName name="ttoxtp">#REF!</definedName>
    <definedName name="ttp">"#REF!"</definedName>
    <definedName name="ttpk">"#REF!"</definedName>
    <definedName name="ttt_1">NA()</definedName>
    <definedName name="tttb_1">NA()</definedName>
    <definedName name="tttt" localSheetId="2">"#REF!"</definedName>
    <definedName name="tttt">#REF!</definedName>
    <definedName name="ttttt" localSheetId="2" hidden="1">{"'Sheet1'!$L$16"}</definedName>
    <definedName name="ttttt" hidden="1">{"'Sheet1'!$L$16"}</definedName>
    <definedName name="TTTTTTTTT" localSheetId="2" hidden="1">{"'Sheet1'!$L$16"}</definedName>
    <definedName name="TTTTTTTTT" hidden="1">{"'Sheet1'!$L$16"}</definedName>
    <definedName name="ttttttttttt" localSheetId="2" hidden="1">{"'Sheet1'!$L$16"}</definedName>
    <definedName name="ttttttttttt" hidden="1">{"'Sheet1'!$L$16"}</definedName>
    <definedName name="TTVAn5" localSheetId="2">#REF!</definedName>
    <definedName name="TTVAn5">#REF!</definedName>
    <definedName name="tthi" localSheetId="2">#REF!</definedName>
    <definedName name="tthi">#REF!</definedName>
    <definedName name="Ttr">#REF!</definedName>
    <definedName name="ttronmk" localSheetId="2">#REF!</definedName>
    <definedName name="ttronmk">#REF!</definedName>
    <definedName name="ttronmk_1">NA()</definedName>
    <definedName name="Tu_dung_ton_that" localSheetId="2">"#REF!"</definedName>
    <definedName name="Tu_dung_ton_that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oåi">#REF!</definedName>
    <definedName name="Tuong_chan" localSheetId="2">"#REF!"</definedName>
    <definedName name="Tuong_chan">#REF!</definedName>
    <definedName name="Tuong_dau_HD" localSheetId="2">#REF!</definedName>
    <definedName name="Tuong_dau_HD">#REF!</definedName>
    <definedName name="Tuong_dau_HD_1">NA()</definedName>
    <definedName name="TuongChan">#REF!</definedName>
    <definedName name="Tuvan" localSheetId="2">#REF!</definedName>
    <definedName name="Tuvan">"#REF!"</definedName>
    <definedName name="tuyen" localSheetId="2">"#REF!"</definedName>
    <definedName name="tuyen" hidden="1">{"'Sheet1'!$L$16"}</definedName>
    <definedName name="tuyennhanh" localSheetId="2" hidden="1">{"'Sheet1'!$L$16"}</definedName>
    <definedName name="tuyennhanh" hidden="1">{"'Sheet1'!$L$16"}</definedName>
    <definedName name="tuyennhanh_1" localSheetId="2">{"'Sheet1'!$L$16"}</definedName>
    <definedName name="tuyennhanh_1">{"'Sheet1'!$L$16"}</definedName>
    <definedName name="tuyennhanh_1_1">{"'Sheet1'!$L$16"}</definedName>
    <definedName name="tuyennhanh_2">{"'Sheet1'!$L$16"}</definedName>
    <definedName name="tuyennhanh_3">{"'Sheet1'!$L$16"}</definedName>
    <definedName name="tuyennhanh_4">{"'Sheet1'!$L$16"}</definedName>
    <definedName name="tuyennhanh_5">{"'Sheet1'!$L$16"}</definedName>
    <definedName name="tuyennhanh_6">{"'Sheet1'!$L$16"}</definedName>
    <definedName name="tuyennhanh_7">{"'Sheet1'!$L$16"}</definedName>
    <definedName name="tuyequang_1">NA()</definedName>
    <definedName name="tuynen" hidden="1">{"'Sheet1'!$L$16"}</definedName>
    <definedName name="tuyp_1">NA()</definedName>
    <definedName name="TV" localSheetId="2">"#REF!"</definedName>
    <definedName name="TV">#REF!</definedName>
    <definedName name="TV.QUY1">"#REF!"</definedName>
    <definedName name="TV.T1">"#REF!"</definedName>
    <definedName name="TV.T2">"#REF!"</definedName>
    <definedName name="TV.T3">"#REF!"</definedName>
    <definedName name="TV.T4">"#REF!"</definedName>
    <definedName name="TV.T5">"#REF!"</definedName>
    <definedName name="TV.T6">"#REF!"</definedName>
    <definedName name="tv75nc" localSheetId="2">#REF!</definedName>
    <definedName name="tv75nc">#REF!</definedName>
    <definedName name="tv75nc_1">NA()</definedName>
    <definedName name="tv75vl" localSheetId="2">#REF!</definedName>
    <definedName name="tv75vl">#REF!</definedName>
    <definedName name="tv75vl_1">NA()</definedName>
    <definedName name="tvbt">"#REF!"</definedName>
    <definedName name="tvg">"#REF!"</definedName>
    <definedName name="TVGS" localSheetId="2">#REF!</definedName>
    <definedName name="TVGS">"#REF!"</definedName>
    <definedName name="TVK" localSheetId="2">"#REF!"</definedName>
    <definedName name="Tvk">#REF!</definedName>
    <definedName name="tw">"#REF!"</definedName>
    <definedName name="twdd_1">NA()</definedName>
    <definedName name="Twister" localSheetId="2">"#REF!"</definedName>
    <definedName name="Twister">#REF!</definedName>
    <definedName name="tx1pignc_1">NA()</definedName>
    <definedName name="tx1pindnc_1">NA()</definedName>
    <definedName name="tx1pintnc_1">NA()</definedName>
    <definedName name="tx1pingnc_1">NA()</definedName>
    <definedName name="tx1pitnc_1">NA()</definedName>
    <definedName name="tx2mhnnc_1">NA()</definedName>
    <definedName name="tx2mitnc_1">NA()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hnnc_1">NA()</definedName>
    <definedName name="txig1nc_1">NA()</definedName>
    <definedName name="txin190nc_1">NA()</definedName>
    <definedName name="txinnc_1">NA()</definedName>
    <definedName name="txit1nc_1">NA()</definedName>
    <definedName name="Txk">#REF!</definedName>
    <definedName name="Ty_gia_1">NA()</definedName>
    <definedName name="Ty_gia_yen">"#REF!"</definedName>
    <definedName name="ty_le" localSheetId="2">#REF!</definedName>
    <definedName name="Ty_le">#REF!</definedName>
    <definedName name="Ty_Le_1" localSheetId="2">"#REF!"</definedName>
    <definedName name="Ty_Le_1">#REF!</definedName>
    <definedName name="Ty_Le_1_1">NA()</definedName>
    <definedName name="ty_le_2" localSheetId="2">"#REF!"</definedName>
    <definedName name="ty_le_2">#REF!</definedName>
    <definedName name="ty_le_3" localSheetId="2">"#REF!"</definedName>
    <definedName name="ty_le_3">#REF!</definedName>
    <definedName name="ty_le_BTN" localSheetId="2">#REF!</definedName>
    <definedName name="ty_le_BTN">#REF!</definedName>
    <definedName name="ty_le_BTN_1">#REF!</definedName>
    <definedName name="Ty_le1" localSheetId="2">#REF!</definedName>
    <definedName name="Ty_le1">#REF!</definedName>
    <definedName name="Ty_le1_1">NA()</definedName>
    <definedName name="tyle">"#REF!"</definedName>
    <definedName name="tyle2">"#REF!"</definedName>
    <definedName name="Type_1" localSheetId="2">"#REF!"</definedName>
    <definedName name="Type_1">#REF!</definedName>
    <definedName name="Type_2" localSheetId="2">"#REF!"</definedName>
    <definedName name="Type_2">#REF!</definedName>
    <definedName name="TYT" localSheetId="2">"blankmacro1"</definedName>
    <definedName name="TYT">BlankMacro1</definedName>
    <definedName name="TYT_1">BlankMacro1</definedName>
    <definedName name="tz593_1">NA()</definedName>
    <definedName name="th">#REF!</definedName>
    <definedName name="TH.2002">"#REF!"</definedName>
    <definedName name="TH.CTrinh" localSheetId="2">"#REF!"</definedName>
    <definedName name="TH.CTrinh">#REF!</definedName>
    <definedName name="TH.QUY1">"#REF!"</definedName>
    <definedName name="TH.QUY2">"#REF!"</definedName>
    <definedName name="TH.T1">"#REF!"</definedName>
    <definedName name="TH.T2">"#REF!"</definedName>
    <definedName name="TH.T3">"#REF!"</definedName>
    <definedName name="TH.T4">"#REF!"</definedName>
    <definedName name="TH.T5">"#REF!"</definedName>
    <definedName name="TH.T6">"#REF!"</definedName>
    <definedName name="TH.tinh" localSheetId="2">"#REF!"</definedName>
    <definedName name="TH.tinh">#REF!</definedName>
    <definedName name="TH.Thang.1">"#REF!"</definedName>
    <definedName name="TH.Thang.10">"#REF!"</definedName>
    <definedName name="TH.Thang.11">"#REF!"</definedName>
    <definedName name="TH.Thang.12">"#REF!"</definedName>
    <definedName name="TH.Thang.2">"#REF!"</definedName>
    <definedName name="TH.Thang.3">"#REF!"</definedName>
    <definedName name="TH.Thang.4">"#REF!"</definedName>
    <definedName name="TH.Thang.5">"#REF!"</definedName>
    <definedName name="TH.Thang.6">"#REF!"</definedName>
    <definedName name="TH.Thang.7">"#REF!"</definedName>
    <definedName name="TH.Thang.8">"#REF!"</definedName>
    <definedName name="TH.Thang.9">"#REF!"</definedName>
    <definedName name="TH_VKHNN" localSheetId="2">"#REF!"</definedName>
    <definedName name="TH_VKHNN">#REF!</definedName>
    <definedName name="Þ10">"#REF!"</definedName>
    <definedName name="th100_1">NA()</definedName>
    <definedName name="Þ16">"#REF!"</definedName>
    <definedName name="TH160_1">NA()</definedName>
    <definedName name="Þ18">"#REF!"</definedName>
    <definedName name="th3x15_1">NA()</definedName>
    <definedName name="tha" localSheetId="2" hidden="1">{"'Sheet1'!$L$16"}</definedName>
    <definedName name="tha" hidden="1">{"'Sheet1'!$L$16"}</definedName>
    <definedName name="Þa__iÓm">#REF!</definedName>
    <definedName name="tha_1" localSheetId="2">{"'Sheet1'!$L$16"}</definedName>
    <definedName name="tha_1">{"'Sheet1'!$L$16"}</definedName>
    <definedName name="tha_1_1">{"'Sheet1'!$L$16"}</definedName>
    <definedName name="tha_2">{"'Sheet1'!$L$16"}</definedName>
    <definedName name="tha_3">{"'Sheet1'!$L$16"}</definedName>
    <definedName name="tha_4">{"'Sheet1'!$L$16"}</definedName>
    <definedName name="tha_5">{"'Sheet1'!$L$16"}</definedName>
    <definedName name="tha_6">{"'Sheet1'!$L$16"}</definedName>
    <definedName name="tha_7">{"'Sheet1'!$L$16"}</definedName>
    <definedName name="thai" localSheetId="2">#REF!</definedName>
    <definedName name="thai">#REF!</definedName>
    <definedName name="thai_1">NA()</definedName>
    <definedName name="thang" localSheetId="2">#REF!</definedName>
    <definedName name="thang">"#REF!"</definedName>
    <definedName name="thang_1">NA()</definedName>
    <definedName name="Thang_Long" localSheetId="2">#REF!</definedName>
    <definedName name="Thang_Long">#REF!</definedName>
    <definedName name="Thang_Long_1" localSheetId="2">"#REF!"</definedName>
    <definedName name="Thang_Long_1">NA()</definedName>
    <definedName name="Thang_Long_2">NA()</definedName>
    <definedName name="Thang_Long_3">NA()</definedName>
    <definedName name="Thang_Long_4">NA()</definedName>
    <definedName name="Thang_Long_5">NA()</definedName>
    <definedName name="Thang_Long_6">NA()</definedName>
    <definedName name="Thang_Long_7">NA()</definedName>
    <definedName name="Thang_Long_GT" localSheetId="2">#REF!</definedName>
    <definedName name="Thang_Long_GT">#REF!</definedName>
    <definedName name="Thang_Long_GT_1" localSheetId="2">"#REF!"</definedName>
    <definedName name="Thang_Long_GT_1">NA()</definedName>
    <definedName name="Thang_Long_GT_2">NA()</definedName>
    <definedName name="Thang_Long_GT_3">NA()</definedName>
    <definedName name="Thang_Long_GT_4">NA()</definedName>
    <definedName name="Thang_Long_GT_5">NA()</definedName>
    <definedName name="Thang_Long_GT_6">NA()</definedName>
    <definedName name="Thang_Long_GT_7">NA()</definedName>
    <definedName name="thang10" hidden="1">{"'Sheet1'!$L$16"}</definedName>
    <definedName name="Thangnhap">"#REF!"</definedName>
    <definedName name="thangxuat">"#REF!"</definedName>
    <definedName name="thanh" localSheetId="2">#REF!</definedName>
    <definedName name="thanh" hidden="1">{"'Sheet1'!$L$16"}</definedName>
    <definedName name="Thanh_CT" localSheetId="2">#REF!</definedName>
    <definedName name="Thanh_CT">#REF!</definedName>
    <definedName name="Thanh_CT_1">NA()</definedName>
    <definedName name="Thanh_LC_tayvin" localSheetId="2">"#REF!"</definedName>
    <definedName name="Thanh_LC_tayvin">#REF!</definedName>
    <definedName name="Thanh_lý">#REF!</definedName>
    <definedName name="thanhdul" localSheetId="2">"#REF!"</definedName>
    <definedName name="thanhdul">#REF!</definedName>
    <definedName name="thanhdul_1">NA()</definedName>
    <definedName name="thanhtien" localSheetId="2">#REF!</definedName>
    <definedName name="thanhtien">#REF!</definedName>
    <definedName name="thanhtien_1">NA()</definedName>
    <definedName name="ThanhXuan110_1">NA()</definedName>
    <definedName name="ThaoCauCu" localSheetId="2">"#REF!"</definedName>
    <definedName name="ThaoCauCu">#REF!</definedName>
    <definedName name="Thautinh" localSheetId="2">"#REF!"</definedName>
    <definedName name="Thautinh">#REF!</definedName>
    <definedName name="ÞBM" localSheetId="2">"#REF!"</definedName>
    <definedName name="ÞBM">#REF!</definedName>
    <definedName name="Þcot" localSheetId="2">"#REF!"</definedName>
    <definedName name="Þcot">#REF!</definedName>
    <definedName name="ÞCTd4" localSheetId="2">"#REF!"</definedName>
    <definedName name="ÞCTd4">#REF!</definedName>
    <definedName name="ÞCTt4" localSheetId="2">"#REF!"</definedName>
    <definedName name="ÞCTt4">#REF!</definedName>
    <definedName name="THchon" localSheetId="2">#REF!</definedName>
    <definedName name="THchon">#REF!</definedName>
    <definedName name="THDA_copy" hidden="1">{"'Sheet1'!$L$16"}</definedName>
    <definedName name="Þdamd4" localSheetId="2">"#REF!"</definedName>
    <definedName name="Þdamd4">#REF!</definedName>
    <definedName name="Þdamt4" localSheetId="2">"#REF!"</definedName>
    <definedName name="Þdamt4">#REF!</definedName>
    <definedName name="THDS" localSheetId="2">"#REF!"</definedName>
    <definedName name="THDS">#REF!</definedName>
    <definedName name="thdt" localSheetId="2">#REF!</definedName>
    <definedName name="thdt">#REF!</definedName>
    <definedName name="THDT_CT_XOM_NOI">#REF!</definedName>
    <definedName name="THDT_CT_XOM_NOI_1">NA()</definedName>
    <definedName name="THDT_HT_DAO_THUONG" localSheetId="2">#REF!</definedName>
    <definedName name="THDT_HT_DAO_THUONG">#REF!</definedName>
    <definedName name="THDT_HT_XOM_NOI" localSheetId="2">#REF!</definedName>
    <definedName name="THDT_HT_XOM_NOI">#REF!</definedName>
    <definedName name="THDT_NPP_XOM_NOI" localSheetId="2">#REF!</definedName>
    <definedName name="THDT_NPP_XOM_NOI">#REF!</definedName>
    <definedName name="THDT_TBA_XOM_NOI" localSheetId="2">#REF!</definedName>
    <definedName name="THDT_TBA_XOM_NOI">#REF!</definedName>
    <definedName name="thep" localSheetId="2">#REF!</definedName>
    <definedName name="Thep">#REF!</definedName>
    <definedName name="THEP_1">NA()</definedName>
    <definedName name="THEP_D32" localSheetId="2">#REF!</definedName>
    <definedName name="THEP_D32">#REF!</definedName>
    <definedName name="THEP_D32_1">NA()</definedName>
    <definedName name="thep10">"#REF!"</definedName>
    <definedName name="thep20">"#REF!"</definedName>
    <definedName name="thepban" localSheetId="2">#REF!</definedName>
    <definedName name="thepban">"#REF!"</definedName>
    <definedName name="thepbuoc_1">NA()</definedName>
    <definedName name="ThepDinh" localSheetId="2">"#REF!"</definedName>
    <definedName name="ThepDinh">#REF!</definedName>
    <definedName name="thepduoi10">#REF!</definedName>
    <definedName name="thepduoi18">#REF!</definedName>
    <definedName name="thepgoc25_60" localSheetId="2">#REF!</definedName>
    <definedName name="thepgoc25_60">#REF!</definedName>
    <definedName name="thepgoc63_75" localSheetId="2">#REF!</definedName>
    <definedName name="thepgoc63_75">#REF!</definedName>
    <definedName name="thepgoc75">#REF!</definedName>
    <definedName name="thepgoc80_100" localSheetId="2">#REF!</definedName>
    <definedName name="thepgoc80_100">#REF!</definedName>
    <definedName name="thepma">10500</definedName>
    <definedName name="thepnaphl">"#REF!"</definedName>
    <definedName name="thept">"#REF!"</definedName>
    <definedName name="theptam_1">NA()</definedName>
    <definedName name="thepto">#REF!</definedName>
    <definedName name="theptren18">#REF!</definedName>
    <definedName name="theptron" localSheetId="2">"#REF!"</definedName>
    <definedName name="theptron">#REF!</definedName>
    <definedName name="theptron_1">NA()</definedName>
    <definedName name="theptron12" localSheetId="2">#REF!</definedName>
    <definedName name="theptron12">#REF!</definedName>
    <definedName name="theptron14_22" localSheetId="2">#REF!</definedName>
    <definedName name="theptron14_22">#REF!</definedName>
    <definedName name="theptron6_8" localSheetId="2">#REF!</definedName>
    <definedName name="theptron6_8">#REF!</definedName>
    <definedName name="ThepTronD6D8_1">NA()</definedName>
    <definedName name="thephinh_1">NA()</definedName>
    <definedName name="thephinhmk">"#REF!"</definedName>
    <definedName name="thetichck" localSheetId="2">#REF!</definedName>
    <definedName name="thetichck">#REF!</definedName>
    <definedName name="THGO1pnc" localSheetId="2">#REF!</definedName>
    <definedName name="THGO1pnc">#REF!</definedName>
    <definedName name="THGO1pnc_1">NA()</definedName>
    <definedName name="thgian_bq_1">NA()</definedName>
    <definedName name="thgian_bv_1">NA()</definedName>
    <definedName name="thgian_ck_1">NA()</definedName>
    <definedName name="thgian_d1_1">NA()</definedName>
    <definedName name="thgian_d2_1">NA()</definedName>
    <definedName name="thgian_d3_1">NA()</definedName>
    <definedName name="thgian_dl_1">NA()</definedName>
    <definedName name="thgian_kcs_1">NA()</definedName>
    <definedName name="thgian_nb_1">NA()</definedName>
    <definedName name="thgian_nv_1">NA()</definedName>
    <definedName name="thgian_ngio_1">NA()</definedName>
    <definedName name="thgian_t3_1">NA()</definedName>
    <definedName name="thgian_t4_1">NA()</definedName>
    <definedName name="thgian_t5_1">NA()</definedName>
    <definedName name="thgian_t6_1">NA()</definedName>
    <definedName name="thgian_tc_1">NA()</definedName>
    <definedName name="thgian_tm_1">NA()</definedName>
    <definedName name="thgian_vs_1">NA()</definedName>
    <definedName name="thgian_xh_1">NA()</definedName>
    <definedName name="thgio_bq_1">NA()</definedName>
    <definedName name="thgio_bv_1">NA()</definedName>
    <definedName name="thgio_ck_1">NA()</definedName>
    <definedName name="thgio_d1_1">NA()</definedName>
    <definedName name="thgio_d2_1">NA()</definedName>
    <definedName name="thgio_d3_1">NA()</definedName>
    <definedName name="thgio_dl_1">NA()</definedName>
    <definedName name="thgio_kcs_1">NA()</definedName>
    <definedName name="thgio_nb_1">NA()</definedName>
    <definedName name="thgio_nv_1">NA()</definedName>
    <definedName name="thgio_ngio_1">NA()</definedName>
    <definedName name="thgio_t3_1">NA()</definedName>
    <definedName name="thgio_t4_1">NA()</definedName>
    <definedName name="thgio_t5_1">NA()</definedName>
    <definedName name="thgio_t6_1">NA()</definedName>
    <definedName name="thgio_tc_1">NA()</definedName>
    <definedName name="thgio_tm_1">NA()</definedName>
    <definedName name="thgio_vs_1">NA()</definedName>
    <definedName name="thgio_xh_1">NA()</definedName>
    <definedName name="thht" localSheetId="2">#REF!</definedName>
    <definedName name="thht">#REF!</definedName>
    <definedName name="thht_1">NA()</definedName>
    <definedName name="THI" localSheetId="2">#REF!</definedName>
    <definedName name="THI">#REF!</definedName>
    <definedName name="THI_1">#REF!</definedName>
    <definedName name="Thickness_Base">#REF!</definedName>
    <definedName name="Thickness_Slab_d">#REF!</definedName>
    <definedName name="Thickness_Slab_nd">#REF!</definedName>
    <definedName name="Thickness_Slab_SA">#REF!</definedName>
    <definedName name="thinghiem" localSheetId="2">"#REF!"</definedName>
    <definedName name="thinghiem">#REF!</definedName>
    <definedName name="ThiÕt_bÞ_phun_cat">#REF!</definedName>
    <definedName name="THK_2">NA()</definedName>
    <definedName name="THK_3">NA()</definedName>
    <definedName name="THK_5">NA()</definedName>
    <definedName name="THK_6">NA()</definedName>
    <definedName name="THK_7">#REF!</definedName>
    <definedName name="THK_8">NA()</definedName>
    <definedName name="THkinhPhiToanBo">"#REF!"</definedName>
    <definedName name="THKL" localSheetId="2">{"'Sheet1'!$L$16"}</definedName>
    <definedName name="THKL" hidden="1">{"'Sheet1'!$L$16"}</definedName>
    <definedName name="THKL_1" localSheetId="2">{"'Sheet1'!$L$16"}</definedName>
    <definedName name="THKL_1">{"'Sheet1'!$L$16"}</definedName>
    <definedName name="THKL_1_1">{"'Sheet1'!$L$16"}</definedName>
    <definedName name="THKL_2">{"'Sheet1'!$L$16"}</definedName>
    <definedName name="THKL_3">{"'Sheet1'!$L$16"}</definedName>
    <definedName name="THKL_4">{"'Sheet1'!$L$16"}</definedName>
    <definedName name="THKL_5">{"'Sheet1'!$L$16"}</definedName>
    <definedName name="THKL_6">{"'Sheet1'!$L$16"}</definedName>
    <definedName name="THKL_7">{"'Sheet1'!$L$16"}</definedName>
    <definedName name="thkl2" hidden="1">{"'Sheet1'!$L$16"}</definedName>
    <definedName name="thkl3" hidden="1">{"'Sheet1'!$L$16"}</definedName>
    <definedName name="THKP160_1">NA()</definedName>
    <definedName name="thkp3" localSheetId="2">#REF!</definedName>
    <definedName name="thkp3">#REF!</definedName>
    <definedName name="thkp3_1">NA()</definedName>
    <definedName name="THKP7YT" hidden="1">{"'Sheet1'!$L$16"}</definedName>
    <definedName name="THKSTK">"#REF!"</definedName>
    <definedName name="THLCO">"#REF!"</definedName>
    <definedName name="THLNO">"#REF!"</definedName>
    <definedName name="THLTK">"#REF!"</definedName>
    <definedName name="Þmong" localSheetId="2">"#REF!"</definedName>
    <definedName name="Þmong">#REF!</definedName>
    <definedName name="ÞNXoldk" localSheetId="2">"#REF!"</definedName>
    <definedName name="ÞNXoldk">#REF!</definedName>
    <definedName name="ThoatNuoc">#REF!</definedName>
    <definedName name="thongso" localSheetId="2">"#REF!"</definedName>
    <definedName name="thongso">#REF!</definedName>
    <definedName name="THOP" localSheetId="2">"THOP"</definedName>
    <definedName name="thop">#REF!</definedName>
    <definedName name="THop_1">NA()</definedName>
    <definedName name="Þsan" localSheetId="2">"#REF!"</definedName>
    <definedName name="Þsan">#REF!</definedName>
    <definedName name="THT" localSheetId="2">#REF!</definedName>
    <definedName name="THT">#REF!</definedName>
    <definedName name="thtich1" localSheetId="2">#REF!</definedName>
    <definedName name="thtich1">#REF!</definedName>
    <definedName name="thtich2" localSheetId="2">#REF!</definedName>
    <definedName name="thtich2">#REF!</definedName>
    <definedName name="thtich3" localSheetId="2">#REF!</definedName>
    <definedName name="thtich3">#REF!</definedName>
    <definedName name="thtich4" localSheetId="2">#REF!</definedName>
    <definedName name="thtich4">#REF!</definedName>
    <definedName name="thtich5" localSheetId="2">#REF!</definedName>
    <definedName name="thtich5">#REF!</definedName>
    <definedName name="thtich6" localSheetId="2">#REF!</definedName>
    <definedName name="thtich6">#REF!</definedName>
    <definedName name="THTLMcap" localSheetId="2">"#REF!"</definedName>
    <definedName name="THTLMcap">#REF!</definedName>
    <definedName name="THToanBo" localSheetId="2">"#REF!"</definedName>
    <definedName name="THToanBo">#REF!</definedName>
    <definedName name="THtoanbo2" localSheetId="2">"#REF!"</definedName>
    <definedName name="THtoanbo2">#REF!</definedName>
    <definedName name="thtt" localSheetId="2">#REF!</definedName>
    <definedName name="thtt">#REF!</definedName>
    <definedName name="thtt_1">NA()</definedName>
    <definedName name="thtu_1">NA()</definedName>
    <definedName name="THThao">"#REF!"</definedName>
    <definedName name="thtr15_1">NA()</definedName>
    <definedName name="thu" hidden="1">{"'Sheet1'!$L$16"}</definedName>
    <definedName name="Thu.von.dot1">"#REF!"</definedName>
    <definedName name="Thu.von.dot2">"#REF!"</definedName>
    <definedName name="Thu.von.dot3">"#REF!"</definedName>
    <definedName name="Thu.von.dot4">"#REF!"</definedName>
    <definedName name="Thu.von.dot5">"#REF!"</definedName>
    <definedName name="thu_1_1">{"'Sheet1'!$L$16"}</definedName>
    <definedName name="thu_2">{"'Sheet1'!$L$16"}</definedName>
    <definedName name="thu_3">{"'Sheet1'!$L$16"}</definedName>
    <definedName name="thu_4">{"'Sheet1'!$L$16"}</definedName>
    <definedName name="thu_5">{"'Sheet1'!$L$16"}</definedName>
    <definedName name="thu_6">{"'Sheet1'!$L$16"}</definedName>
    <definedName name="thu_7">{"'Sheet1'!$L$16"}</definedName>
    <definedName name="THUDUC1">#REF!</definedName>
    <definedName name="THUDUC2">#REF!</definedName>
    <definedName name="thue">6</definedName>
    <definedName name="thue_1">6</definedName>
    <definedName name="THUEDKC">"#REF!"</definedName>
    <definedName name="THUEDKN">"#REF!"</definedName>
    <definedName name="THUELKPSCO">"#REF!"</definedName>
    <definedName name="THUELKPSNO">"#REF!"</definedName>
    <definedName name="THUEMA">"#REF!"</definedName>
    <definedName name="THUEPSC">"#REF!"</definedName>
    <definedName name="THUEPSN">"#REF!"</definedName>
    <definedName name="þuggh">"#REF!"</definedName>
    <definedName name="thuocno">"#REF!"</definedName>
    <definedName name="Thuvondot5">"#REF!"</definedName>
    <definedName name="thuy" hidden="1">{"'Sheet1'!$L$16"}</definedName>
    <definedName name="thuy_1">NA()</definedName>
    <definedName name="THVanXoan">"#REF!"</definedName>
    <definedName name="thvlmoi" hidden="1">{"'Sheet1'!$L$16"}</definedName>
    <definedName name="thvlmoimoi" hidden="1">{"'Sheet1'!$L$16"}</definedName>
    <definedName name="THXD2" hidden="1">{"'Sheet1'!$L$16"}</definedName>
    <definedName name="THXNK">"#REF!"</definedName>
    <definedName name="tr_" localSheetId="2">"#REF!"</definedName>
    <definedName name="tr_">#REF!</definedName>
    <definedName name="TR15HT_1">#REF!</definedName>
    <definedName name="TR16HT_1">#REF!</definedName>
    <definedName name="TR19HT_1">#REF!</definedName>
    <definedName name="tr1x15_1">NA()</definedName>
    <definedName name="TR20HT_1">#REF!</definedName>
    <definedName name="TR250_1">NA()</definedName>
    <definedName name="tr375_1">NA()</definedName>
    <definedName name="tr3x100_1">NA()</definedName>
    <definedName name="Tra_Cot" localSheetId="2">"#REF!"</definedName>
    <definedName name="Tra_Cot">#REF!</definedName>
    <definedName name="Tra_DM_su_dung" localSheetId="2">#REF!</definedName>
    <definedName name="Tra_DM_su_dung">#REF!</definedName>
    <definedName name="Tra_DM_su_dung_1">NA()</definedName>
    <definedName name="Tra_DM_su_dung_cau" localSheetId="2">"#REF!"</definedName>
    <definedName name="Tra_DM_su_dung_cau">#REF!</definedName>
    <definedName name="Tra_don_gia_KS" localSheetId="2">#REF!</definedName>
    <definedName name="Tra_don_gia_KS">#REF!</definedName>
    <definedName name="Tra_don_gia_KS_1">NA()</definedName>
    <definedName name="Tra_DTCT" localSheetId="2">#REF!</definedName>
    <definedName name="Tra_DTCT">#REF!</definedName>
    <definedName name="Tra_DTCT_1">NA()</definedName>
    <definedName name="Tra_gtxl_cong" localSheetId="2">"#REF!"</definedName>
    <definedName name="Tra_gtxl_cong">#REF!</definedName>
    <definedName name="Tra_gtxl_cong_1">NA()</definedName>
    <definedName name="Tra_gia" localSheetId="2">"#REF!"</definedName>
    <definedName name="Tra_gia">#REF!</definedName>
    <definedName name="Tra_gia_VLKS_1">NA()</definedName>
    <definedName name="Tra_lÆn">#REF!</definedName>
    <definedName name="Tra_T_le_1">"#REF!"</definedName>
    <definedName name="Tra_ten_cong" localSheetId="2">"#REF!"</definedName>
    <definedName name="Tra_ten_cong">#REF!</definedName>
    <definedName name="Tra_tim_hang_mucPT_trung" localSheetId="2">#REF!</definedName>
    <definedName name="Tra_tim_hang_mucPT_trung">#REF!</definedName>
    <definedName name="Tra_tim_hang_mucPT_trung_1">NA()</definedName>
    <definedName name="Tra_TL" localSheetId="2">#REF!</definedName>
    <definedName name="Tra_TL">#REF!</definedName>
    <definedName name="Tra_TL_1">NA()</definedName>
    <definedName name="Tra_TT">#REF!</definedName>
    <definedName name="Tra_ty_le" localSheetId="2">"#REF!"</definedName>
    <definedName name="Tra_ty_le">#REF!</definedName>
    <definedName name="Tra_ty_le2" localSheetId="2">#REF!</definedName>
    <definedName name="Tra_ty_le2">#REF!</definedName>
    <definedName name="Tra_ty_le2_1">NA()</definedName>
    <definedName name="Tra_ty_le3" localSheetId="2">#REF!</definedName>
    <definedName name="Tra_ty_le3">#REF!</definedName>
    <definedName name="Tra_ty_le3_1">NA()</definedName>
    <definedName name="Tra_ty_le4" localSheetId="2">#REF!</definedName>
    <definedName name="Tra_ty_le4">#REF!</definedName>
    <definedName name="Tra_ty_le4_1">#REF!</definedName>
    <definedName name="Tra_ty_le5" localSheetId="2">#REF!</definedName>
    <definedName name="Tra_ty_le5">#REF!</definedName>
    <definedName name="Tra_ty_le5_1">#REF!</definedName>
    <definedName name="TRA_VAT_LIEU" localSheetId="2">#REF!</definedName>
    <definedName name="TRA_VAT_LIEU">#REF!</definedName>
    <definedName name="TRA_VL" localSheetId="2">#REF!</definedName>
    <definedName name="TRA_VL">#REF!</definedName>
    <definedName name="tra_VL_1">#REF!</definedName>
    <definedName name="tra_vl1">"#REF!"</definedName>
    <definedName name="tra_xlbtn" localSheetId="2">"#REF!"</definedName>
    <definedName name="tra_xlbtn">#REF!</definedName>
    <definedName name="traA103" localSheetId="2">"#REF!"</definedName>
    <definedName name="traA103">#REF!</definedName>
    <definedName name="trab" localSheetId="2">"#REF!"</definedName>
    <definedName name="trab">#REF!</definedName>
    <definedName name="trabtn" localSheetId="2">"#REF!"</definedName>
    <definedName name="trabtn">#REF!</definedName>
    <definedName name="Tracp" localSheetId="2">"#REF!"</definedName>
    <definedName name="Tracp">#REF!</definedName>
    <definedName name="TraDAH_H" localSheetId="2">"#REF!"</definedName>
    <definedName name="TraDAH_H">#REF!</definedName>
    <definedName name="TRADE2" localSheetId="2">#REF!</definedName>
    <definedName name="TRADE2">#REF!</definedName>
    <definedName name="TRADE2_1">NA()</definedName>
    <definedName name="TraK">"#REF!"</definedName>
    <definedName name="TRAM" localSheetId="2">#REF!</definedName>
    <definedName name="TRAM">#REF!</definedName>
    <definedName name="tram100_1">NA()</definedName>
    <definedName name="tram1x25_1">NA()</definedName>
    <definedName name="tram30">"#REF!"</definedName>
    <definedName name="tram45">"#REF!"</definedName>
    <definedName name="tram60">"#REF!"</definedName>
    <definedName name="tram80">"#REF!"</definedName>
    <definedName name="tramatcong1" localSheetId="2">"#REF!"</definedName>
    <definedName name="tramatcong1">#REF!</definedName>
    <definedName name="tramatcong2" localSheetId="2">"#REF!"</definedName>
    <definedName name="tramatcong2">#REF!</definedName>
    <definedName name="trambitum">"#REF!"</definedName>
    <definedName name="trambt60" localSheetId="2">"#REF!"</definedName>
    <definedName name="trambt60">#REF!</definedName>
    <definedName name="trambt60_1">NA()</definedName>
    <definedName name="TRANSFORMER_1">NA()</definedName>
    <definedName name="TRANSFORMER_2">NA()</definedName>
    <definedName name="TRANSFORMER_4">NA()</definedName>
    <definedName name="TRANSFORMER_5">NA()</definedName>
    <definedName name="TRANSFORMER_6">NA()</definedName>
    <definedName name="TRANSFORMER_7">NA()</definedName>
    <definedName name="trang" hidden="1">{#N/A,#N/A,FALSE,"Chi tiÆt"}</definedName>
    <definedName name="TRANGE_d">#REF!</definedName>
    <definedName name="tranhietdo" localSheetId="2">"#REF!"</definedName>
    <definedName name="tranhietdo">#REF!</definedName>
    <definedName name="tratyle">"#REF!"</definedName>
    <definedName name="Trave_1">1</definedName>
    <definedName name="TRAvH" localSheetId="2">"#REF!"</definedName>
    <definedName name="TRAvH">#REF!</definedName>
    <definedName name="TRAVL" localSheetId="2">#REF!</definedName>
    <definedName name="TRAVL">#REF!</definedName>
    <definedName name="trc_1">NA()</definedName>
    <definedName name="TrÇn_V_n_Minh">#REF!</definedName>
    <definedName name="treoducbt">"#REF!"</definedName>
    <definedName name="TRISO" localSheetId="2">"#REF!"</definedName>
    <definedName name="TRISO">#REF!</definedName>
    <definedName name="tron250">"#REF!"</definedName>
    <definedName name="tron25th">"#REF!"</definedName>
    <definedName name="tron60th">"#REF!"</definedName>
    <definedName name="tronbentonit">"#REF!"</definedName>
    <definedName name="tronbentonite">"#REF!"</definedName>
    <definedName name="tronbt250" localSheetId="2">"#REF!"</definedName>
    <definedName name="tronbt250">#REF!</definedName>
    <definedName name="tronbt250_1">NA()</definedName>
    <definedName name="tronvua250" localSheetId="2">"#REF!"</definedName>
    <definedName name="tronvua250">#REF!</definedName>
    <definedName name="tronvua250_1">NA()</definedName>
    <definedName name="tronvua80">"#REF!"</definedName>
    <definedName name="Trô_P1" localSheetId="2">#REF!</definedName>
    <definedName name="Trô_P1">#REF!</definedName>
    <definedName name="Trô_P1_1" localSheetId="2">"#REF!"</definedName>
    <definedName name="Trô_P1_1">NA()</definedName>
    <definedName name="Trô_P1_2">NA()</definedName>
    <definedName name="Trô_P1_3">NA()</definedName>
    <definedName name="Trô_P1_4">NA()</definedName>
    <definedName name="Trô_P1_5">NA()</definedName>
    <definedName name="Trô_P1_6">NA()</definedName>
    <definedName name="Trô_P1_7">NA()</definedName>
    <definedName name="Trô_P10" localSheetId="2">#REF!</definedName>
    <definedName name="Trô_P10">#REF!</definedName>
    <definedName name="Trô_P10_1" localSheetId="2">"#REF!"</definedName>
    <definedName name="Trô_P10_1">NA()</definedName>
    <definedName name="Trô_P10_2">NA()</definedName>
    <definedName name="Trô_P10_3">NA()</definedName>
    <definedName name="Trô_P10_4">NA()</definedName>
    <definedName name="Trô_P10_5">NA()</definedName>
    <definedName name="Trô_P10_6">NA()</definedName>
    <definedName name="Trô_P10_7">NA()</definedName>
    <definedName name="Trô_P11" localSheetId="2">#REF!</definedName>
    <definedName name="Trô_P11">#REF!</definedName>
    <definedName name="Trô_P11_1" localSheetId="2">"#REF!"</definedName>
    <definedName name="Trô_P11_1">NA()</definedName>
    <definedName name="Trô_P11_2">NA()</definedName>
    <definedName name="Trô_P11_3">NA()</definedName>
    <definedName name="Trô_P11_4">NA()</definedName>
    <definedName name="Trô_P11_5">NA()</definedName>
    <definedName name="Trô_P11_6">NA()</definedName>
    <definedName name="Trô_P11_7">NA()</definedName>
    <definedName name="Trô_P2" localSheetId="2">#REF!</definedName>
    <definedName name="Trô_P2">#REF!</definedName>
    <definedName name="Trô_P2_1" localSheetId="2">"#REF!"</definedName>
    <definedName name="Trô_P2_1">NA()</definedName>
    <definedName name="Trô_P2_2">NA()</definedName>
    <definedName name="Trô_P2_3">NA()</definedName>
    <definedName name="Trô_P2_4">NA()</definedName>
    <definedName name="Trô_P2_5">NA()</definedName>
    <definedName name="Trô_P2_6">NA()</definedName>
    <definedName name="Trô_P2_7">NA()</definedName>
    <definedName name="Trô_P3" localSheetId="2">#REF!</definedName>
    <definedName name="Trô_P3">#REF!</definedName>
    <definedName name="Trô_P3_1" localSheetId="2">"#REF!"</definedName>
    <definedName name="Trô_P3_1">NA()</definedName>
    <definedName name="Trô_P3_2">NA()</definedName>
    <definedName name="Trô_P3_3">NA()</definedName>
    <definedName name="Trô_P3_4">NA()</definedName>
    <definedName name="Trô_P3_5">NA()</definedName>
    <definedName name="Trô_P3_6">NA()</definedName>
    <definedName name="Trô_P3_7">NA()</definedName>
    <definedName name="Trô_P4" localSheetId="2">#REF!</definedName>
    <definedName name="Trô_P4">#REF!</definedName>
    <definedName name="Trô_P4_1" localSheetId="2">"#REF!"</definedName>
    <definedName name="Trô_P4_1">NA()</definedName>
    <definedName name="Trô_P4_2">NA()</definedName>
    <definedName name="Trô_P4_3">NA()</definedName>
    <definedName name="Trô_P4_4">NA()</definedName>
    <definedName name="Trô_P4_5">NA()</definedName>
    <definedName name="Trô_P4_6">NA()</definedName>
    <definedName name="Trô_P4_7">NA()</definedName>
    <definedName name="Trô_P5" localSheetId="2">#REF!</definedName>
    <definedName name="Trô_P5">#REF!</definedName>
    <definedName name="Trô_P5_1" localSheetId="2">"#REF!"</definedName>
    <definedName name="Trô_P5_1">NA()</definedName>
    <definedName name="Trô_P5_2">NA()</definedName>
    <definedName name="Trô_P5_3">NA()</definedName>
    <definedName name="Trô_P5_4">NA()</definedName>
    <definedName name="Trô_P5_5">NA()</definedName>
    <definedName name="Trô_P5_6">NA()</definedName>
    <definedName name="Trô_P5_7">NA()</definedName>
    <definedName name="Trô_P6" localSheetId="2">#REF!</definedName>
    <definedName name="Trô_P6">#REF!</definedName>
    <definedName name="Trô_P6_1" localSheetId="2">"#REF!"</definedName>
    <definedName name="Trô_P6_1">NA()</definedName>
    <definedName name="Trô_P6_2">NA()</definedName>
    <definedName name="Trô_P6_3">NA()</definedName>
    <definedName name="Trô_P6_4">NA()</definedName>
    <definedName name="Trô_P6_5">NA()</definedName>
    <definedName name="Trô_P6_6">NA()</definedName>
    <definedName name="Trô_P6_7">NA()</definedName>
    <definedName name="Trô_P7" localSheetId="2">#REF!</definedName>
    <definedName name="Trô_P7">#REF!</definedName>
    <definedName name="Trô_P7_1" localSheetId="2">"#REF!"</definedName>
    <definedName name="Trô_P7_1">NA()</definedName>
    <definedName name="Trô_P7_2">NA()</definedName>
    <definedName name="Trô_P7_3">NA()</definedName>
    <definedName name="Trô_P7_4">NA()</definedName>
    <definedName name="Trô_P7_5">NA()</definedName>
    <definedName name="Trô_P7_6">NA()</definedName>
    <definedName name="Trô_P7_7">NA()</definedName>
    <definedName name="Trô_P8" localSheetId="2">#REF!</definedName>
    <definedName name="Trô_P8">#REF!</definedName>
    <definedName name="Trô_P8_1" localSheetId="2">"#REF!"</definedName>
    <definedName name="Trô_P8_1">NA()</definedName>
    <definedName name="Trô_P8_2">NA()</definedName>
    <definedName name="Trô_P8_3">NA()</definedName>
    <definedName name="Trô_P8_4">NA()</definedName>
    <definedName name="Trô_P8_5">NA()</definedName>
    <definedName name="Trô_P8_6">NA()</definedName>
    <definedName name="Trô_P8_7">NA()</definedName>
    <definedName name="Trô_P9" localSheetId="2">#REF!</definedName>
    <definedName name="Trô_P9">#REF!</definedName>
    <definedName name="Trô_P9_1" localSheetId="2">"#REF!"</definedName>
    <definedName name="Trô_P9_1">NA()</definedName>
    <definedName name="Trô_P9_2">NA()</definedName>
    <definedName name="Trô_P9_3">NA()</definedName>
    <definedName name="Trô_P9_4">NA()</definedName>
    <definedName name="Trô_P9_5">NA()</definedName>
    <definedName name="Trô_P9_6">NA()</definedName>
    <definedName name="Trô_P9_7">NA()</definedName>
    <definedName name="trt" localSheetId="2">#REF!</definedName>
    <definedName name="trt">#REF!</definedName>
    <definedName name="tru_can" localSheetId="2">"#REF!"</definedName>
    <definedName name="tru_can">#REF!</definedName>
    <definedName name="tru10mtc_1">NA()</definedName>
    <definedName name="Tru21_1">{"'Sheet1'!$L$16"}</definedName>
    <definedName name="Tru21_1_1">{"'Sheet1'!$L$16"}</definedName>
    <definedName name="Tru21_2">{"'Sheet1'!$L$16"}</definedName>
    <definedName name="Tru21_3">{"'Sheet1'!$L$16"}</definedName>
    <definedName name="Tru21_4">{"'Sheet1'!$L$16"}</definedName>
    <definedName name="Tru21_5">{"'Sheet1'!$L$16"}</definedName>
    <definedName name="Tru21_6">{"'Sheet1'!$L$16"}</definedName>
    <definedName name="Tru21_7">{"'Sheet1'!$L$16"}</definedName>
    <definedName name="tru8mtc_1">NA()</definedName>
    <definedName name="trung">{"Thuxm2.xls","Sheet1"}</definedName>
    <definedName name="u" localSheetId="2" hidden="1">{"'Sheet1'!$L$16"}</definedName>
    <definedName name="u" hidden="1">{"'Sheet1'!$L$16"}</definedName>
    <definedName name="u_1">NA()</definedName>
    <definedName name="U_tien" localSheetId="2">"#REF!"</definedName>
    <definedName name="U_tien">#REF!</definedName>
    <definedName name="UbdII">"#REF!"</definedName>
    <definedName name="Ubo">"#REF!"</definedName>
    <definedName name="UbtII">"#REF!"</definedName>
    <definedName name="Ucoc">"#REF!"</definedName>
    <definedName name="Udm_1">NA()</definedName>
    <definedName name="ufny">#REF!</definedName>
    <definedName name="ui108_1">NA()</definedName>
    <definedName name="ui180_1">NA()</definedName>
    <definedName name="UK_UPcon_1">NA()</definedName>
    <definedName name="un">#REF!</definedName>
    <definedName name="UN_UPcon_1">NA()</definedName>
    <definedName name="UNIT">"#REF!"</definedName>
    <definedName name="Unit_Price">"#REF!"</definedName>
    <definedName name="unitt" localSheetId="2">"blankmacro1"</definedName>
    <definedName name="unitt">BlankMacro1</definedName>
    <definedName name="unitt_1">BlankMacro1</definedName>
    <definedName name="UNL" localSheetId="2">#REF!</definedName>
    <definedName name="UNL">#REF!</definedName>
    <definedName name="UNL_1">NA()</definedName>
    <definedName name="uonong">"#REF!"</definedName>
    <definedName name="UP" localSheetId="2">"#REF!,#REF!,#REF!,#REF!,#REF!,#REF!,#REF!,#REF!,#REF!,#REF!,#REF!"</definedName>
    <definedName name="UP">#REF!,#REF!,#REF!,#REF!,#REF!,#REF!,#REF!,#REF!,#REF!,#REF!,#REF!</definedName>
    <definedName name="upnoc" localSheetId="2">#REF!</definedName>
    <definedName name="upnoc">#REF!</definedName>
    <definedName name="upperlowlandlimit" localSheetId="2">"#REF!"</definedName>
    <definedName name="upperlowlandlimit">#REF!</definedName>
    <definedName name="Ur">#REF!</definedName>
    <definedName name="USCT" localSheetId="2">"#REF!"</definedName>
    <definedName name="USCT">#REF!</definedName>
    <definedName name="USCT_1">NA()</definedName>
    <definedName name="USCTKU" localSheetId="2">"#REF!"</definedName>
    <definedName name="USCTKU">#REF!</definedName>
    <definedName name="USCTKU_1">NA()</definedName>
    <definedName name="usd" localSheetId="2">#REF!</definedName>
    <definedName name="usd">#REF!</definedName>
    <definedName name="USD_1">NA()</definedName>
    <definedName name="USdb">"#REF!"</definedName>
    <definedName name="USKC" localSheetId="2">"#REF!"</definedName>
    <definedName name="USKC">#REF!</definedName>
    <definedName name="USKC_1">NA()</definedName>
    <definedName name="USNC" localSheetId="2">"#REF!"</definedName>
    <definedName name="USNC">#REF!</definedName>
    <definedName name="USNC_1">NA()</definedName>
    <definedName name="UStb">"#REF!"</definedName>
    <definedName name="ut" localSheetId="2">"#REF!"</definedName>
    <definedName name="ut">#REF!</definedName>
    <definedName name="UT_1" localSheetId="2">"#REF!"</definedName>
    <definedName name="UT_1">#REF!</definedName>
    <definedName name="UT1_373" localSheetId="2">"#REF!"</definedName>
    <definedName name="UT1_373">#REF!</definedName>
    <definedName name="UtdI">"#REF!"</definedName>
    <definedName name="UtdII">"#REF!"</definedName>
    <definedName name="UttI">"#REF!"</definedName>
    <definedName name="UttII">"#REF!"</definedName>
    <definedName name="uu" localSheetId="2">#REF!</definedName>
    <definedName name="uu">"#REF!"</definedName>
    <definedName name="ư" localSheetId="2" hidden="1">{"'Sheet1'!$L$16"}</definedName>
    <definedName name="ư" hidden="1">{"'Sheet1'!$L$16"}</definedName>
    <definedName name="v" localSheetId="2" hidden="1">{"'Sheet1'!$L$16"}</definedName>
    <definedName name="v" hidden="1">{"'Sheet1'!$L$16"}</definedName>
    <definedName name="V.1" localSheetId="2">"#REF!"</definedName>
    <definedName name="V.1">#REF!</definedName>
    <definedName name="V.1_1">NA()</definedName>
    <definedName name="V.10" localSheetId="2">"#REF!"</definedName>
    <definedName name="V.10">#REF!</definedName>
    <definedName name="V.10_1">NA()</definedName>
    <definedName name="V.11" localSheetId="2">"#REF!"</definedName>
    <definedName name="V.11">#REF!</definedName>
    <definedName name="V.11_1">NA()</definedName>
    <definedName name="V.12" localSheetId="2">"#REF!"</definedName>
    <definedName name="V.12">#REF!</definedName>
    <definedName name="V.12_1">NA()</definedName>
    <definedName name="V.13" localSheetId="2">"#REF!"</definedName>
    <definedName name="V.13">#REF!</definedName>
    <definedName name="V.13_1">NA()</definedName>
    <definedName name="V.14" localSheetId="2">"#REF!"</definedName>
    <definedName name="V.14">#REF!</definedName>
    <definedName name="V.14_1">NA()</definedName>
    <definedName name="V.15" localSheetId="2">"#REF!"</definedName>
    <definedName name="V.15">#REF!</definedName>
    <definedName name="V.15_1">NA()</definedName>
    <definedName name="V.16" localSheetId="2">"#REF!"</definedName>
    <definedName name="V.16">#REF!</definedName>
    <definedName name="V.16_1">NA()</definedName>
    <definedName name="V.17" localSheetId="2">"#REF!"</definedName>
    <definedName name="V.17">#REF!</definedName>
    <definedName name="V.17_1">NA()</definedName>
    <definedName name="V.18" localSheetId="2">"#REF!"</definedName>
    <definedName name="V.18">#REF!</definedName>
    <definedName name="V.18_1">NA()</definedName>
    <definedName name="V.2" localSheetId="2">"#REF!"</definedName>
    <definedName name="V.2">#REF!</definedName>
    <definedName name="V.2_1">NA()</definedName>
    <definedName name="V.3" localSheetId="2">"#REF!"</definedName>
    <definedName name="V.3">#REF!</definedName>
    <definedName name="V.3_1">NA()</definedName>
    <definedName name="V.4" localSheetId="2">"#REF!"</definedName>
    <definedName name="V.4">#REF!</definedName>
    <definedName name="V.4_1">NA()</definedName>
    <definedName name="V.5" localSheetId="2">"#REF!"</definedName>
    <definedName name="V.5">#REF!</definedName>
    <definedName name="V.5_1">NA()</definedName>
    <definedName name="V.6" localSheetId="2">"#REF!"</definedName>
    <definedName name="V.6">#REF!</definedName>
    <definedName name="V.6_1">NA()</definedName>
    <definedName name="V.7" localSheetId="2">"#REF!"</definedName>
    <definedName name="V.7">#REF!</definedName>
    <definedName name="V.7_1">NA()</definedName>
    <definedName name="V.8" localSheetId="2">"#REF!"</definedName>
    <definedName name="V.8">#REF!</definedName>
    <definedName name="V.8_1">NA()</definedName>
    <definedName name="V.9" localSheetId="2">"#REF!"</definedName>
    <definedName name="V.9">#REF!</definedName>
    <definedName name="V.9_1">NA()</definedName>
    <definedName name="v_1">NA()</definedName>
    <definedName name="V_1_1">NA()</definedName>
    <definedName name="V_2_1">NA()</definedName>
    <definedName name="v_25">"#REF!"</definedName>
    <definedName name="V_3_1">NA()</definedName>
    <definedName name="V_4_1">NA()</definedName>
    <definedName name="V_a_b__t_ng_M200____1x2" localSheetId="2">ptdg</definedName>
    <definedName name="V_a_b__t_ng_M200____1x2">#N/A</definedName>
    <definedName name="V_a_b__t_ng_M200____1x2_1">ptdg_1</definedName>
    <definedName name="V_t_tõ">#REF!</definedName>
    <definedName name="VAÄT_LIEÄU" localSheetId="2">"nhandongia"</definedName>
    <definedName name="VAÄT_LIEÄU">"nhandongia"</definedName>
    <definedName name="vai_1">NA()</definedName>
    <definedName name="vaidia">"#REF!"</definedName>
    <definedName name="Value0" localSheetId="2">#REF!</definedName>
    <definedName name="Value0">#REF!</definedName>
    <definedName name="Value1" localSheetId="2">#REF!</definedName>
    <definedName name="Value1">#REF!</definedName>
    <definedName name="Value10" localSheetId="2">#REF!</definedName>
    <definedName name="Value10">#REF!</definedName>
    <definedName name="Value11" localSheetId="2">#REF!</definedName>
    <definedName name="Value11">#REF!</definedName>
    <definedName name="Value12" localSheetId="2">#REF!</definedName>
    <definedName name="Value12">#REF!</definedName>
    <definedName name="Value13" localSheetId="2">#REF!</definedName>
    <definedName name="Value13">#REF!</definedName>
    <definedName name="Value14" localSheetId="2">#REF!</definedName>
    <definedName name="Value14">#REF!</definedName>
    <definedName name="Value15" localSheetId="2">#REF!</definedName>
    <definedName name="Value15">#REF!</definedName>
    <definedName name="Value16" localSheetId="2">#REF!</definedName>
    <definedName name="Value16">#REF!</definedName>
    <definedName name="Value17" localSheetId="2">#REF!</definedName>
    <definedName name="Value17">#REF!</definedName>
    <definedName name="Value18" localSheetId="2">#REF!</definedName>
    <definedName name="Value18">#REF!</definedName>
    <definedName name="Value19" localSheetId="2">#REF!</definedName>
    <definedName name="Value19">#REF!</definedName>
    <definedName name="Value2" localSheetId="2">#REF!</definedName>
    <definedName name="Value2">#REF!</definedName>
    <definedName name="Value20" localSheetId="2">#REF!</definedName>
    <definedName name="Value20">#REF!</definedName>
    <definedName name="Value21" localSheetId="2">#REF!</definedName>
    <definedName name="Value21">#REF!</definedName>
    <definedName name="Value22" localSheetId="2">#REF!</definedName>
    <definedName name="Value22">#REF!</definedName>
    <definedName name="Value23" localSheetId="2">#REF!</definedName>
    <definedName name="Value23">#REF!</definedName>
    <definedName name="Value24" localSheetId="2">#REF!</definedName>
    <definedName name="Value24">#REF!</definedName>
    <definedName name="Value25" localSheetId="2">#REF!</definedName>
    <definedName name="Value25">#REF!</definedName>
    <definedName name="Value26" localSheetId="2">#REF!</definedName>
    <definedName name="Value26">#REF!</definedName>
    <definedName name="Value27" localSheetId="2">#REF!</definedName>
    <definedName name="Value27">#REF!</definedName>
    <definedName name="Value28" localSheetId="2">#REF!</definedName>
    <definedName name="Value28">#REF!</definedName>
    <definedName name="Value29" localSheetId="2">#REF!</definedName>
    <definedName name="Value29">#REF!</definedName>
    <definedName name="Value3" localSheetId="2">#REF!</definedName>
    <definedName name="Value3">#REF!</definedName>
    <definedName name="Value30" localSheetId="2">#REF!</definedName>
    <definedName name="Value30">#REF!</definedName>
    <definedName name="Value31" localSheetId="2">#REF!</definedName>
    <definedName name="Value31">#REF!</definedName>
    <definedName name="Value32" localSheetId="2">#REF!</definedName>
    <definedName name="Value32">#REF!</definedName>
    <definedName name="Value33" localSheetId="2">#REF!</definedName>
    <definedName name="Value33">#REF!</definedName>
    <definedName name="Value34" localSheetId="2">#REF!</definedName>
    <definedName name="Value34">#REF!</definedName>
    <definedName name="Value35" localSheetId="2">#REF!</definedName>
    <definedName name="Value35">#REF!</definedName>
    <definedName name="Value36" localSheetId="2">#REF!</definedName>
    <definedName name="Value36">#REF!</definedName>
    <definedName name="Value37" localSheetId="2">#REF!</definedName>
    <definedName name="Value37">#REF!</definedName>
    <definedName name="Value38" localSheetId="2">#REF!</definedName>
    <definedName name="Value38">#REF!</definedName>
    <definedName name="Value39" localSheetId="2">#REF!</definedName>
    <definedName name="Value39">#REF!</definedName>
    <definedName name="Value4" localSheetId="2">#REF!</definedName>
    <definedName name="Value4">#REF!</definedName>
    <definedName name="Value40" localSheetId="2">#REF!</definedName>
    <definedName name="Value40">#REF!</definedName>
    <definedName name="Value41" localSheetId="2">#REF!</definedName>
    <definedName name="Value41">#REF!</definedName>
    <definedName name="Value42" localSheetId="2">#REF!</definedName>
    <definedName name="Value42">#REF!</definedName>
    <definedName name="Value43" localSheetId="2">#REF!</definedName>
    <definedName name="Value43">#REF!</definedName>
    <definedName name="Value44" localSheetId="2">#REF!</definedName>
    <definedName name="Value44">#REF!</definedName>
    <definedName name="Value45" localSheetId="2">#REF!</definedName>
    <definedName name="Value45">#REF!</definedName>
    <definedName name="Value46" localSheetId="2">#REF!</definedName>
    <definedName name="Value46">#REF!</definedName>
    <definedName name="Value47" localSheetId="2">#REF!</definedName>
    <definedName name="Value47">#REF!</definedName>
    <definedName name="Value48" localSheetId="2">#REF!</definedName>
    <definedName name="Value48">#REF!</definedName>
    <definedName name="Value49" localSheetId="2">#REF!</definedName>
    <definedName name="Value49">#REF!</definedName>
    <definedName name="Value5" localSheetId="2">#REF!</definedName>
    <definedName name="Value5">#REF!</definedName>
    <definedName name="Value50" localSheetId="2">#REF!</definedName>
    <definedName name="Value50">#REF!</definedName>
    <definedName name="Value51" localSheetId="2">#REF!</definedName>
    <definedName name="Value51">#REF!</definedName>
    <definedName name="Value52" localSheetId="2">#REF!</definedName>
    <definedName name="Value52">#REF!</definedName>
    <definedName name="Value53" localSheetId="2">#REF!</definedName>
    <definedName name="Value53">#REF!</definedName>
    <definedName name="Value54" localSheetId="2">#REF!</definedName>
    <definedName name="Value54">#REF!</definedName>
    <definedName name="Value55" localSheetId="2">#REF!</definedName>
    <definedName name="Value55">#REF!</definedName>
    <definedName name="Value6" localSheetId="2">#REF!</definedName>
    <definedName name="Value6">#REF!</definedName>
    <definedName name="Value7" localSheetId="2">#REF!</definedName>
    <definedName name="Value7">#REF!</definedName>
    <definedName name="Value8" localSheetId="2">#REF!</definedName>
    <definedName name="Value8">#REF!</definedName>
    <definedName name="Value9" localSheetId="2">#REF!</definedName>
    <definedName name="Value9">#REF!</definedName>
    <definedName name="Values_Entered" localSheetId="2">IF("loan_amount"*"interest_rate"*"loan_years"*"loan_start"&gt;0,1,0)</definedName>
    <definedName name="Values_Entered">IF(Loan_Amount*Interest_Rate*Loan_Years*Loan_Start&gt;0,1,0)</definedName>
    <definedName name="Values_Entered_1">IF(Loan_Amount*Interest_Rate*Loan_Years*Loan_Start&gt;0,1,0)</definedName>
    <definedName name="Van_an_toaìn">#REF!</definedName>
    <definedName name="VAN_CHUYEN_DUONG_DAI_DZ0.4KV" localSheetId="2">#REF!</definedName>
    <definedName name="VAN_CHUYEN_DUONG_DAI_DZ0.4KV">#REF!</definedName>
    <definedName name="VAN_CHUYEN_DUONG_DAI_DZ22KV" localSheetId="2">#REF!</definedName>
    <definedName name="VAN_CHUYEN_DUONG_DAI_DZ22KV">#REF!</definedName>
    <definedName name="VAN_CHUYEN_VAT_TU_CHUNG" localSheetId="2">#REF!</definedName>
    <definedName name="VAN_CHUYEN_VAT_TU_CHUNG">#REF!</definedName>
    <definedName name="VAN_TRUNG_CHUYEN_VAT_TU_CHUNG" localSheetId="2">#REF!</definedName>
    <definedName name="VAN_TRUNG_CHUYEN_VAT_TU_CHUNG">#REF!</definedName>
    <definedName name="vanchuyen" localSheetId="2">"#REF!"</definedName>
    <definedName name="vanchuyen">#REF!</definedName>
    <definedName name="VanChuyenDam" localSheetId="2">"#REF!"</definedName>
    <definedName name="VanChuyenDam">#REF!</definedName>
    <definedName name="VANKHUON_1">NA()</definedName>
    <definedName name="Var">"#REF!"</definedName>
    <definedName name="VARIINST" localSheetId="2">#REF!</definedName>
    <definedName name="VARIINST">#REF!</definedName>
    <definedName name="VARIINST_1">NA()</definedName>
    <definedName name="VARIPURC" localSheetId="2">#REF!</definedName>
    <definedName name="VARIPURC">#REF!</definedName>
    <definedName name="VARIPURC_1">NA()</definedName>
    <definedName name="VAS">"#REF!"</definedName>
    <definedName name="vat" localSheetId="2">#REF!</definedName>
    <definedName name="vat">5</definedName>
    <definedName name="VAT_04" localSheetId="2">"#REF!"</definedName>
    <definedName name="VAT_04">#REF!</definedName>
    <definedName name="VAT_35" localSheetId="2">"#REF!"</definedName>
    <definedName name="VAT_35">#REF!</definedName>
    <definedName name="VAT_Cto" localSheetId="2">"#REF!"</definedName>
    <definedName name="VAT_Cto">#REF!</definedName>
    <definedName name="VAT_LIEU_DEN_CHAN_CONG_TRINH" localSheetId="2">#REF!</definedName>
    <definedName name="VAT_LIEU_DEN_CHAN_CONG_TRINH">#REF!</definedName>
    <definedName name="vat_lieu_KVIII" localSheetId="2">"#REF!"</definedName>
    <definedName name="vat_lieu_KVIII">#REF!</definedName>
    <definedName name="VAT_TB" localSheetId="2">"#REF!"</definedName>
    <definedName name="VAT_TB">#REF!</definedName>
    <definedName name="VAT_TBA" localSheetId="2">"#REF!"</definedName>
    <definedName name="VAT_TBA">#REF!</definedName>
    <definedName name="Vat_tu">"#REF!"</definedName>
    <definedName name="VAT_XLTBA" localSheetId="2">"#REF!"</definedName>
    <definedName name="VAT_XLTBA">#REF!</definedName>
    <definedName name="vatlieu" localSheetId="2">"#REF!"</definedName>
    <definedName name="vatlieu">#REF!</definedName>
    <definedName name="vatlieu_1">NA()</definedName>
    <definedName name="Vatlieu1">#REF!</definedName>
    <definedName name="Vatlieu2">#REF!</definedName>
    <definedName name="Vatlieu3">#REF!</definedName>
    <definedName name="VatLieuKhac">"#REF!"</definedName>
    <definedName name="VATM" localSheetId="2">{"'Sheet1'!$L$16"}</definedName>
    <definedName name="VATM" hidden="1">{"'Sheet1'!$L$16"}</definedName>
    <definedName name="VATM_1" localSheetId="2">{"'Sheet1'!$L$16"}</definedName>
    <definedName name="VATM_1">{"'Sheet1'!$L$16"}</definedName>
    <definedName name="VATM_1_1">{"'Sheet1'!$L$16"}</definedName>
    <definedName name="VATM_2">{"'Sheet1'!$L$16"}</definedName>
    <definedName name="VATM_3">{"'Sheet1'!$L$16"}</definedName>
    <definedName name="VATM_4">{"'Sheet1'!$L$16"}</definedName>
    <definedName name="VATM_5">{"'Sheet1'!$L$16"}</definedName>
    <definedName name="VATM_6">{"'Sheet1'!$L$16"}</definedName>
    <definedName name="VATM_7">{"'Sheet1'!$L$16"}</definedName>
    <definedName name="Vattu" localSheetId="2">"#REF!"</definedName>
    <definedName name="Vattu">#REF!</definedName>
    <definedName name="Váût_liãûu">#REF!</definedName>
    <definedName name="Vbs">#REF!</definedName>
    <definedName name="vbt150_1">NA()</definedName>
    <definedName name="vbt200_1">NA()</definedName>
    <definedName name="vbtchongnuocm300" localSheetId="2">#REF!</definedName>
    <definedName name="vbtchongnuocm300">#REF!</definedName>
    <definedName name="vbtm150" localSheetId="2">#REF!</definedName>
    <definedName name="vbtm150">#REF!</definedName>
    <definedName name="vbtm300" localSheetId="2">#REF!</definedName>
    <definedName name="vbtm300">#REF!</definedName>
    <definedName name="vbtm400" localSheetId="2">#REF!</definedName>
    <definedName name="vbtm400">#REF!</definedName>
    <definedName name="Vbtr">#REF!</definedName>
    <definedName name="vc" localSheetId="2">#REF!</definedName>
    <definedName name="vc">"#REF!"</definedName>
    <definedName name="VC_1">NA()</definedName>
    <definedName name="vc1_2">NA()</definedName>
    <definedName name="vc2_2">NA()</definedName>
    <definedName name="vc3._1">NA()</definedName>
    <definedName name="vc3._2">NA()</definedName>
    <definedName name="vc3_2">NA()</definedName>
    <definedName name="VC5_1">{"'Sheet1'!$L$16"}</definedName>
    <definedName name="VC5_1_1">{"'Sheet1'!$L$16"}</definedName>
    <definedName name="VC5_2">{"'Sheet1'!$L$16"}</definedName>
    <definedName name="VC5_3">{"'Sheet1'!$L$16"}</definedName>
    <definedName name="VC5_4">{"'Sheet1'!$L$16"}</definedName>
    <definedName name="VC5_5">{"'Sheet1'!$L$16"}</definedName>
    <definedName name="VC5_6">{"'Sheet1'!$L$16"}</definedName>
    <definedName name="VC5_7">{"'Sheet1'!$L$16"}</definedName>
    <definedName name="vca_1">NA()</definedName>
    <definedName name="vca_2">NA()</definedName>
    <definedName name="vcbo1" localSheetId="2" hidden="1">{"'Sheet1'!$L$16"}</definedName>
    <definedName name="vcbo1">{"'Sheet1'!$L$16"}</definedName>
    <definedName name="vcbo1_1" localSheetId="2">{"'Sheet1'!$L$16"}</definedName>
    <definedName name="vcbo1_1">{"'Sheet1'!$L$16"}</definedName>
    <definedName name="vcbo1_1_1">{"'Sheet1'!$L$16"}</definedName>
    <definedName name="vcbo1_2">{"'Sheet1'!$L$16"}</definedName>
    <definedName name="vcbo1_3">{"'Sheet1'!$L$16"}</definedName>
    <definedName name="vcbo1_4">{"'Sheet1'!$L$16"}</definedName>
    <definedName name="vcbo1_5">{"'Sheet1'!$L$16"}</definedName>
    <definedName name="vcbo1_6">{"'Sheet1'!$L$16"}</definedName>
    <definedName name="vcbo1_7">{"'Sheet1'!$L$16"}</definedName>
    <definedName name="vcc" localSheetId="2">#REF!</definedName>
    <definedName name="vcc">#REF!</definedName>
    <definedName name="vccat0.4" localSheetId="2">"#REF!"</definedName>
    <definedName name="vccat0.4">#REF!</definedName>
    <definedName name="vccatv" localSheetId="2">"#REF!"</definedName>
    <definedName name="vccatv">#REF!</definedName>
    <definedName name="vccot" localSheetId="2">#REF!</definedName>
    <definedName name="vccot">#REF!</definedName>
    <definedName name="vccot._1">NA()</definedName>
    <definedName name="vccot._2">NA()</definedName>
    <definedName name="vccot_1">NA()</definedName>
    <definedName name="vccot0.4" localSheetId="2">"#REF!"</definedName>
    <definedName name="vccot0.4">#REF!</definedName>
    <definedName name="vccot35" localSheetId="2">#REF!</definedName>
    <definedName name="vccot35">#REF!</definedName>
    <definedName name="vccott" localSheetId="2">"#REF!"</definedName>
    <definedName name="vccott">#REF!</definedName>
    <definedName name="vccottt" localSheetId="2">"#REF!"</definedName>
    <definedName name="vccottt">#REF!</definedName>
    <definedName name="vcd" localSheetId="2">#REF!</definedName>
    <definedName name="vcd">#REF!</definedName>
    <definedName name="vcda" localSheetId="2">"#REF!"</definedName>
    <definedName name="vcda">#REF!</definedName>
    <definedName name="vcda0.4" localSheetId="2">"#REF!"</definedName>
    <definedName name="vcda0.4">#REF!</definedName>
    <definedName name="vcdatc2" localSheetId="2">"#REF!"</definedName>
    <definedName name="vcdatc2">#REF!</definedName>
    <definedName name="vcdatc3" localSheetId="2">"#REF!"</definedName>
    <definedName name="vcdatc3">#REF!</definedName>
    <definedName name="vcdatd">#REF!</definedName>
    <definedName name="vcday" localSheetId="2">"#REF!"</definedName>
    <definedName name="vcday">#REF!</definedName>
    <definedName name="vcdbt_1">NA()</definedName>
    <definedName name="vcdc" localSheetId="2">#REF!</definedName>
    <definedName name="vcdc">#REF!</definedName>
    <definedName name="vcdc._1">NA()</definedName>
    <definedName name="vcdc._2">NA()</definedName>
    <definedName name="vcdc_1">NA()</definedName>
    <definedName name="VCDC400" localSheetId="2">"#REF!"</definedName>
    <definedName name="VCDC400">#REF!</definedName>
    <definedName name="vcdctc" localSheetId="2">"#REF!"</definedName>
    <definedName name="vcdctc">#REF!</definedName>
    <definedName name="vcdd_1">NA()</definedName>
    <definedName name="VCDD3p_1">NA()</definedName>
    <definedName name="vcddx">#REF!</definedName>
    <definedName name="vcdt_1">NA()</definedName>
    <definedName name="vcdtb_1">NA()</definedName>
    <definedName name="vcdungcu0.4" localSheetId="2">"#REF!"</definedName>
    <definedName name="vcdungcu0.4">#REF!</definedName>
    <definedName name="vcdungcu35" localSheetId="2">#REF!</definedName>
    <definedName name="vcdungcu35">#REF!</definedName>
    <definedName name="vcg" localSheetId="2">"#REF!"</definedName>
    <definedName name="vcg">#REF!</definedName>
    <definedName name="vcgo" localSheetId="2">"#REF!"</definedName>
    <definedName name="vcgo">#REF!</definedName>
    <definedName name="vcgo0.4" localSheetId="2">"#REF!"</definedName>
    <definedName name="vcgo0.4">#REF!</definedName>
    <definedName name="Vci_1">NA()</definedName>
    <definedName name="vcn" localSheetId="2">#REF!</definedName>
    <definedName name="vcn">#REF!</definedName>
    <definedName name="vcnuoc0.4" localSheetId="2">"#REF!"</definedName>
    <definedName name="vcnuoc0.4">#REF!</definedName>
    <definedName name="Vcng">"#REF!"</definedName>
    <definedName name="vcoto" localSheetId="2" hidden="1">{"'Sheet1'!$L$16"}</definedName>
    <definedName name="vcoto" hidden="1">{"'Sheet1'!$L$16"}</definedName>
    <definedName name="vcoto_1" localSheetId="2">{"'Sheet1'!$L$16"}</definedName>
    <definedName name="vcoto_1">{"'Sheet1'!$L$16"}</definedName>
    <definedName name="vcoto_1_1">{"'Sheet1'!$L$16"}</definedName>
    <definedName name="vcoto_2">{"'Sheet1'!$L$16"}</definedName>
    <definedName name="vcoto_3">{"'Sheet1'!$L$16"}</definedName>
    <definedName name="vcoto_4">{"'Sheet1'!$L$16"}</definedName>
    <definedName name="vcoto_5">{"'Sheet1'!$L$16"}</definedName>
    <definedName name="vcoto_6">{"'Sheet1'!$L$16"}</definedName>
    <definedName name="vcoto_7">{"'Sheet1'!$L$16"}</definedName>
    <definedName name="VCP" localSheetId="2">"#REF!"</definedName>
    <definedName name="VCP">#REF!</definedName>
    <definedName name="vcp2ma">"#REF!"</definedName>
    <definedName name="vcp2shtk">"#REF!"</definedName>
    <definedName name="vcpk" localSheetId="2">"#REF!"</definedName>
    <definedName name="vcpk">#REF!</definedName>
    <definedName name="VCS" localSheetId="2">"#REF!"</definedName>
    <definedName name="VCS">#REF!</definedName>
    <definedName name="vcsat_1">NA()</definedName>
    <definedName name="vcsat0.4" localSheetId="2">"#REF!"</definedName>
    <definedName name="vcsat0.4">#REF!</definedName>
    <definedName name="vcsat35" localSheetId="2">#REF!</definedName>
    <definedName name="vcsat35">#REF!</definedName>
    <definedName name="vcsu" localSheetId="2">"#REF!"</definedName>
    <definedName name="vcsu">#REF!</definedName>
    <definedName name="vct" localSheetId="2">#REF!</definedName>
    <definedName name="vct">#REF!</definedName>
    <definedName name="vctb" localSheetId="2">"#REF!"</definedName>
    <definedName name="vctb">#REF!</definedName>
    <definedName name="vctb_1">NA()</definedName>
    <definedName name="vctmong" localSheetId="2">"#REF!"</definedName>
    <definedName name="vctmong">#REF!</definedName>
    <definedName name="VCTT" localSheetId="2">#REF!</definedName>
    <definedName name="VCTT">"#REF!"</definedName>
    <definedName name="vctt_1">NA()</definedName>
    <definedName name="vctt_2">NA()</definedName>
    <definedName name="vctre">#REF!</definedName>
    <definedName name="vctre_1">NA()</definedName>
    <definedName name="VCVBT1" localSheetId="2">#REF!</definedName>
    <definedName name="VCVBT1">#REF!</definedName>
    <definedName name="VCVBT1_1">NA()</definedName>
    <definedName name="VCVBT2" localSheetId="2">#REF!</definedName>
    <definedName name="VCVBT2">#REF!</definedName>
    <definedName name="VCVBT2_1">NA()</definedName>
    <definedName name="Vcw_1">NA()</definedName>
    <definedName name="vcxi" localSheetId="2">#REF!</definedName>
    <definedName name="vcxi">#REF!</definedName>
    <definedName name="vcxm" localSheetId="2">"#REF!"</definedName>
    <definedName name="vcxm">#REF!</definedName>
    <definedName name="vcxm0.4" localSheetId="2">"#REF!"</definedName>
    <definedName name="vcxm0.4">#REF!</definedName>
    <definedName name="VCHT" localSheetId="2">#REF!</definedName>
    <definedName name="VCHT">#REF!</definedName>
    <definedName name="VCHT_1">NA()</definedName>
    <definedName name="VD_1">NA()</definedName>
    <definedName name="vd3p" localSheetId="2">#REF!</definedName>
    <definedName name="vd3p">#REF!</definedName>
    <definedName name="vd3p_1">NA()</definedName>
    <definedName name="vdauketqua">#REF!</definedName>
    <definedName name="vdcl">"#REF!"</definedName>
    <definedName name="vdieukien">#REF!</definedName>
    <definedName name="VDL">"#REF!"</definedName>
    <definedName name="vdv" hidden="1">#N/A</definedName>
    <definedName name="vdv_1">"#REF!"</definedName>
    <definedName name="Vf_1">NA()</definedName>
    <definedName name="Vfri">"#REF!"</definedName>
    <definedName name="vgk" localSheetId="2">#REF!</definedName>
    <definedName name="vgk">#REF!</definedName>
    <definedName name="vgt" localSheetId="2">#REF!</definedName>
    <definedName name="vgt">#REF!</definedName>
    <definedName name="vgio">"#REF!"</definedName>
    <definedName name="VH" localSheetId="2">{"'Sheet1'!$L$16"}</definedName>
    <definedName name="VH" hidden="1">{"'Sheet1'!$L$16"}</definedName>
    <definedName name="VH_1" localSheetId="2">{"'Sheet1'!$L$16"}</definedName>
    <definedName name="VH_1">{"'Sheet1'!$L$16"}</definedName>
    <definedName name="VH_1_1">{"'Sheet1'!$L$16"}</definedName>
    <definedName name="VH_2">{"'Sheet1'!$L$16"}</definedName>
    <definedName name="VH_3">{"'Sheet1'!$L$16"}</definedName>
    <definedName name="VH_4">{"'Sheet1'!$L$16"}</definedName>
    <definedName name="VH_5">{"'Sheet1'!$L$16"}</definedName>
    <definedName name="VH_6">{"'Sheet1'!$L$16"}</definedName>
    <definedName name="VH_7">{"'Sheet1'!$L$16"}</definedName>
    <definedName name="VHbom">#REF!</definedName>
    <definedName name="Vi_1">NA()</definedName>
    <definedName name="Via_He">#REF!</definedName>
    <definedName name="vidu">"#REF!"</definedName>
    <definedName name="Viet" localSheetId="2" hidden="1">{"'Sheet1'!$L$16"}</definedName>
    <definedName name="Viet" hidden="1">{"'Sheet1'!$L$16"}</definedName>
    <definedName name="Viet_1" localSheetId="2">{"'Sheet1'!$L$16"}</definedName>
    <definedName name="Viet_1">{"'Sheet1'!$L$16"}</definedName>
    <definedName name="Viet_1_1">{"'Sheet1'!$L$16"}</definedName>
    <definedName name="Viet_2">{"'Sheet1'!$L$16"}</definedName>
    <definedName name="Viet_3">{"'Sheet1'!$L$16"}</definedName>
    <definedName name="Viet_4">{"'Sheet1'!$L$16"}</definedName>
    <definedName name="Viet_5">{"'Sheet1'!$L$16"}</definedName>
    <definedName name="Viet_6">{"'Sheet1'!$L$16"}</definedName>
    <definedName name="Viet_7">{"'Sheet1'!$L$16"}</definedName>
    <definedName name="Vietri_1">NA()</definedName>
    <definedName name="VIEW" localSheetId="2">"#REF!"</definedName>
    <definedName name="VIEW">#REF!</definedName>
    <definedName name="Village_1">NA()</definedName>
    <definedName name="vinhlong" hidden="1">{"'Sheet1'!$L$16"}</definedName>
    <definedName name="vk">"#REF!"</definedName>
    <definedName name="vkcauthang" localSheetId="2">#REF!</definedName>
    <definedName name="vkcauthang">#REF!</definedName>
    <definedName name="vketqua">#REF!</definedName>
    <definedName name="vksan" localSheetId="2">#REF!</definedName>
    <definedName name="vksan">#REF!</definedName>
    <definedName name="vl" localSheetId="2">#REF!</definedName>
    <definedName name="vl">#REF!</definedName>
    <definedName name="vl_2">NA()</definedName>
    <definedName name="VL_CSC" localSheetId="2">"#REF!"</definedName>
    <definedName name="VL_CSC">#REF!</definedName>
    <definedName name="VL_CSCT" localSheetId="2">"#REF!"</definedName>
    <definedName name="VL_CSCT">#REF!</definedName>
    <definedName name="VL_CTXD" localSheetId="2">"#REF!"</definedName>
    <definedName name="VL_CTXD">#REF!</definedName>
    <definedName name="VL_RD" localSheetId="2">"#REF!"</definedName>
    <definedName name="VL_RD">#REF!</definedName>
    <definedName name="VL_TD" localSheetId="2">"#REF!"</definedName>
    <definedName name="VL_TD">#REF!</definedName>
    <definedName name="VL100_1">NA()</definedName>
    <definedName name="vl1p" localSheetId="2">#REF!</definedName>
    <definedName name="vl1p">#REF!</definedName>
    <definedName name="vl1p_1">NA()</definedName>
    <definedName name="VL200_1">NA()</definedName>
    <definedName name="VL250_1">NA()</definedName>
    <definedName name="vl3p" localSheetId="2">#REF!</definedName>
    <definedName name="vl3p">#REF!</definedName>
    <definedName name="vl3p_1">NA()</definedName>
    <definedName name="VL50_1">NA()</definedName>
    <definedName name="vlbaotaibovay">"#REF!"</definedName>
    <definedName name="VLBS" localSheetId="2">"#N/A"</definedName>
    <definedName name="VLBS">#N/A</definedName>
    <definedName name="VLBS_1">NA()</definedName>
    <definedName name="vlc" localSheetId="2">"#REF!"</definedName>
    <definedName name="vlc">#REF!</definedName>
    <definedName name="Vlcap0.7" localSheetId="2">"#REF!"</definedName>
    <definedName name="Vlcap0.7">#REF!</definedName>
    <definedName name="Vlcap0.7_1">NA()</definedName>
    <definedName name="VLcap1" localSheetId="2">"#REF!"</definedName>
    <definedName name="VLcap1">#REF!</definedName>
    <definedName name="VLcap1_1">NA()</definedName>
    <definedName name="vlct" hidden="1">{"'Sheet1'!$L$16"}</definedName>
    <definedName name="VLCT3p" localSheetId="2">#REF!</definedName>
    <definedName name="VLCT3p">#REF!</definedName>
    <definedName name="vlctbb" localSheetId="2">"#REF!"</definedName>
    <definedName name="vlctbb">#REF!</definedName>
    <definedName name="vldd_1">NA()</definedName>
    <definedName name="vldg" localSheetId="2">#REF!</definedName>
    <definedName name="vldg">#REF!</definedName>
    <definedName name="vldn400" localSheetId="2">#REF!</definedName>
    <definedName name="vldn400">#REF!</definedName>
    <definedName name="vldn400_1">NA()</definedName>
    <definedName name="vldn600" localSheetId="2">#REF!</definedName>
    <definedName name="vldn600">#REF!</definedName>
    <definedName name="vldn600_1">NA()</definedName>
    <definedName name="VLgovankhuon">"#REF!"</definedName>
    <definedName name="VLHC_1">NA()</definedName>
    <definedName name="VLIEU" localSheetId="2">#REF!</definedName>
    <definedName name="VLIEU">#REF!</definedName>
    <definedName name="VLKday" localSheetId="2">"#REF!"</definedName>
    <definedName name="VLKday">#REF!</definedName>
    <definedName name="VLKhac">"#REF!"</definedName>
    <definedName name="VLM" localSheetId="2">#REF!</definedName>
    <definedName name="VLM">#REF!</definedName>
    <definedName name="vlm_1">NA()</definedName>
    <definedName name="VLson">"#REF!"</definedName>
    <definedName name="VLT" localSheetId="2">"#REF!"</definedName>
    <definedName name="VLT">#REF!</definedName>
    <definedName name="vlt_1">NA()</definedName>
    <definedName name="vlthepnaphl">"#REF!"</definedName>
    <definedName name="vltr_1">NA()</definedName>
    <definedName name="vltram" localSheetId="2">#REF!</definedName>
    <definedName name="vltram">#REF!</definedName>
    <definedName name="vltram_1">NA()</definedName>
    <definedName name="VLVanXoan">"#REF!"</definedName>
    <definedName name="VLxaydung" localSheetId="2">"#REF!"</definedName>
    <definedName name="VLxaydung">#REF!</definedName>
    <definedName name="VLXD">#REF!</definedName>
    <definedName name="vm_1">NA()</definedName>
    <definedName name="vm1._1">NA()</definedName>
    <definedName name="vm2._1">NA()</definedName>
    <definedName name="Vn_fri">"#REF!"</definedName>
    <definedName name="vn1._1">NA()</definedName>
    <definedName name="vn2._1">NA()</definedName>
    <definedName name="Vnd" localSheetId="2">"#REF!"</definedName>
    <definedName name="VND">#REF!</definedName>
    <definedName name="vnhapdieukien">#REF!</definedName>
    <definedName name="Vo">"#REF!"</definedName>
    <definedName name="voi_1">NA()</definedName>
    <definedName name="Von.KL" localSheetId="2">"#REF!"</definedName>
    <definedName name="Von.KL">#REF!</definedName>
    <definedName name="Vp_1">NA()</definedName>
    <definedName name="Vr_1">NA()</definedName>
    <definedName name="vr3p" localSheetId="2">#REF!</definedName>
    <definedName name="vr3p">#REF!</definedName>
    <definedName name="vr3p_1">NA()</definedName>
    <definedName name="Vs_1">NA()</definedName>
    <definedName name="VT" localSheetId="2">"#REF!"</definedName>
    <definedName name="VT">#REF!</definedName>
    <definedName name="vt1pbs_1">NA()</definedName>
    <definedName name="vtbs_1">NA()</definedName>
    <definedName name="vtu" localSheetId="2">"#REF!"</definedName>
    <definedName name="vtu">#REF!</definedName>
    <definedName name="vthang">"#REF!"</definedName>
    <definedName name="Vu" localSheetId="2">"#REF!"</definedName>
    <definedName name="Vu">#REF!</definedName>
    <definedName name="VÙ">#REF!</definedName>
    <definedName name="Vu_" localSheetId="2">"#REF!"</definedName>
    <definedName name="Vu_">#REF!</definedName>
    <definedName name="Vu_1">NA()</definedName>
    <definedName name="Vua" localSheetId="2">"#REF!"</definedName>
    <definedName name="Vua">#REF!</definedName>
    <definedName name="vua_75_1">NA()</definedName>
    <definedName name="VuaBT" localSheetId="2">"#REF!"</definedName>
    <definedName name="VuaBT">#REF!</definedName>
    <definedName name="vuabtD">"#REF!"</definedName>
    <definedName name="vuabtG">"#REF!"</definedName>
    <definedName name="vung" localSheetId="2">#REF!</definedName>
    <definedName name="vung">#REF!</definedName>
    <definedName name="vung_1">NA()</definedName>
    <definedName name="VUNG_NH1">"#REF!"</definedName>
    <definedName name="vung_nh2">"#REF!"</definedName>
    <definedName name="vung2">#REF!</definedName>
    <definedName name="vungbc">"#REF!"</definedName>
    <definedName name="vungdcd" localSheetId="2">"#REF!"</definedName>
    <definedName name="vungdcd">#REF!</definedName>
    <definedName name="vungdcl" localSheetId="2">"#REF!"</definedName>
    <definedName name="vungdcl">#REF!</definedName>
    <definedName name="vungnhapk" localSheetId="2">"#REF!"</definedName>
    <definedName name="vungnhapk">#REF!</definedName>
    <definedName name="vungnhapl" localSheetId="2">"#REF!"</definedName>
    <definedName name="vungnhapl">#REF!</definedName>
    <definedName name="VungTL">"#REF!"</definedName>
    <definedName name="vungtruong">#REF!</definedName>
    <definedName name="vungxuatk" localSheetId="2">"#REF!"</definedName>
    <definedName name="vungxuatk">#REF!</definedName>
    <definedName name="vungxuatl" localSheetId="2">"#REF!"</definedName>
    <definedName name="vungxuatl">#REF!</definedName>
    <definedName name="vungz">"#REF!"</definedName>
    <definedName name="vv" localSheetId="2">{"'Sheet1'!$L$16"}</definedName>
    <definedName name="vv">{"'Sheet1'!$L$16"}</definedName>
    <definedName name="vv_1" localSheetId="2">{"'Sheet1'!$L$16"}</definedName>
    <definedName name="vv_1">NA()</definedName>
    <definedName name="vv_1_1">{"'Sheet1'!$L$16"}</definedName>
    <definedName name="vv_2">{"'Sheet1'!$L$16"}</definedName>
    <definedName name="vv_3">{"'Sheet1'!$L$16"}</definedName>
    <definedName name="vv_4">{"'Sheet1'!$L$16"}</definedName>
    <definedName name="vv_5">{"'Sheet1'!$L$16"}</definedName>
    <definedName name="vv_6">{"'Sheet1'!$L$16"}</definedName>
    <definedName name="vv_7">{"'Sheet1'!$L$16"}</definedName>
    <definedName name="vvv">"#REF!"</definedName>
    <definedName name="VX_1">NA()</definedName>
    <definedName name="vxadn">"#REF!"</definedName>
    <definedName name="vxah">"#REF!"</definedName>
    <definedName name="vxah1">"#REF!"</definedName>
    <definedName name="vxaqn">"#REF!"</definedName>
    <definedName name="vxaqn2">"#REF!"</definedName>
    <definedName name="vxbbd">"#REF!"</definedName>
    <definedName name="vxbdn">"#REF!"</definedName>
    <definedName name="vxbh">"#REF!"</definedName>
    <definedName name="vxbqn">"#REF!"</definedName>
    <definedName name="vxbqn2">"#REF!"</definedName>
    <definedName name="vxcbd">"#REF!"</definedName>
    <definedName name="vxcdn">"#REF!"</definedName>
    <definedName name="vxcqn">"#REF!"</definedName>
    <definedName name="vxcqn2">"#REF!"</definedName>
    <definedName name="vxch">"#REF!"</definedName>
    <definedName name="Vxk">#REF!</definedName>
    <definedName name="vxuan" localSheetId="2">"#REF!"</definedName>
    <definedName name="vxuan">#REF!</definedName>
    <definedName name="W" localSheetId="2">#REF!</definedName>
    <definedName name="W">#REF!</definedName>
    <definedName name="W_1" localSheetId="2">"#REF!"</definedName>
    <definedName name="W_1">NA()</definedName>
    <definedName name="W_11">"#REF!"</definedName>
    <definedName name="W_12">"#REF!"</definedName>
    <definedName name="W_17">"#REF!"</definedName>
    <definedName name="W_18_Season_Average">#REF!</definedName>
    <definedName name="W_2">NA()</definedName>
    <definedName name="W_21">"#REF!"</definedName>
    <definedName name="W_Class1" localSheetId="2">"#REF!"</definedName>
    <definedName name="W_Class1">#REF!</definedName>
    <definedName name="W_Class2" localSheetId="2">"#REF!"</definedName>
    <definedName name="W_Class2">#REF!</definedName>
    <definedName name="W_Class3" localSheetId="2">"#REF!"</definedName>
    <definedName name="W_Class3">#REF!</definedName>
    <definedName name="W_Class4" localSheetId="2">"#REF!"</definedName>
    <definedName name="W_Class4">#REF!</definedName>
    <definedName name="W_Class5" localSheetId="2">"#REF!"</definedName>
    <definedName name="W_Class5">#REF!</definedName>
    <definedName name="W13Y2212" localSheetId="2">"#REF!"</definedName>
    <definedName name="W13Y2212">#REF!</definedName>
    <definedName name="W18_Season">#REF!</definedName>
    <definedName name="w5yn4">#REF!</definedName>
    <definedName name="Wat_tec" localSheetId="2">"#REF!"</definedName>
    <definedName name="Wat_tec">#REF!</definedName>
    <definedName name="watertruck" localSheetId="2">"#REF!"</definedName>
    <definedName name="watertruck">#REF!</definedName>
    <definedName name="watertruck_1">NA()</definedName>
    <definedName name="waterway">#REF!</definedName>
    <definedName name="wb" localSheetId="2">"#REF!"</definedName>
    <definedName name="wb">#REF!</definedName>
    <definedName name="wc_1">NA()</definedName>
    <definedName name="wct">#REF!</definedName>
    <definedName name="WD">"#REF!"</definedName>
    <definedName name="Wdaymong" localSheetId="2">"#REF!"</definedName>
    <definedName name="Wdaymong">#REF!</definedName>
    <definedName name="Wg">"#REF!"</definedName>
    <definedName name="WI">"#REF!"</definedName>
    <definedName name="Widenlane_d">#REF!</definedName>
    <definedName name="Widenlane_nd">#REF!</definedName>
    <definedName name="WII">"#REF!"</definedName>
    <definedName name="WIII">"#REF!"</definedName>
    <definedName name="WIIII">"#REF!"</definedName>
    <definedName name="WIND">#REF!</definedName>
    <definedName name="WindowsOld_1">"[DT+TDT Ban Doi 18+19.xls]VC3"</definedName>
    <definedName name="WIRE1">5</definedName>
    <definedName name="wl" localSheetId="2">"#REF!"</definedName>
    <definedName name="wl">#REF!</definedName>
    <definedName name="Wl_1">NA()</definedName>
    <definedName name="WLX_1">NA()</definedName>
    <definedName name="WLY_1">NA()</definedName>
    <definedName name="WOT_1">NA()</definedName>
    <definedName name="Wp">#REF!</definedName>
    <definedName name="WPF">"#REF!"</definedName>
    <definedName name="WPX_1">NA()</definedName>
    <definedName name="WPY_1">NA()</definedName>
    <definedName name="wqe\" localSheetId="2">#N/A</definedName>
    <definedName name="wqe\" hidden="1">{#N/A,#N/A,FALSE,"Sheet1"}</definedName>
    <definedName name="wqe\_1">#N/A</definedName>
    <definedName name="wqe__1">{#N/A,#N/A,FALSE,"Sheet1"}</definedName>
    <definedName name="Wqg">"#REF!"</definedName>
    <definedName name="WqI">"#REF!"</definedName>
    <definedName name="WqII">"#REF!"</definedName>
    <definedName name="WqIII">"#REF!"</definedName>
    <definedName name="WqIIII">"#REF!"</definedName>
    <definedName name="Wqtg">"#REF!"</definedName>
    <definedName name="WqtI">"#REF!"</definedName>
    <definedName name="WqtII">"#REF!"</definedName>
    <definedName name="WqtIII">"#REF!"</definedName>
    <definedName name="WqtIIII">"#REF!"</definedName>
    <definedName name="wr" hidden="1">{#N/A,#N/A,FALSE,"Chi tiÆt"}</definedName>
    <definedName name="wrn.aaa." localSheetId="2" hidden="1">{#N/A,#N/A,FALSE,"Sheet1";#N/A,#N/A,FALSE,"Sheet1";#N/A,#N/A,FALSE,"Sheet1"}</definedName>
    <definedName name="wrn.aaa." hidden="1">{#N/A,#N/A,FALSE,"Sheet1";#N/A,#N/A,FALSE,"Sheet1";#N/A,#N/A,FALSE,"Sheet1"}</definedName>
    <definedName name="wrn.aaa._1" localSheetId="2">#N/A</definedName>
    <definedName name="wrn.aaa._1">{#N/A,#N/A,FALSE,"Sheet1";#N/A,#N/A,FALSE,"Sheet1";#N/A,#N/A,FALSE,"Sheet1"}</definedName>
    <definedName name="wrn.aaa.1" hidden="1">{#N/A,#N/A,FALSE,"Sheet1";#N/A,#N/A,FALSE,"Sheet1";#N/A,#N/A,FALSE,"Sheet1"}</definedName>
    <definedName name="wrn.Bang._.ke._.nhan._.hang." hidden="1">{#N/A,#N/A,FALSE,"Ke khai NH"}</definedName>
    <definedName name="wrn.Bao._.Cao." localSheetId="2">#N/A</definedName>
    <definedName name="wrn.Bao._.Cao." hidden="1">{#N/A,#N/A,FALSE,"Sheet1"}</definedName>
    <definedName name="wrn.Bao._.Cao._1" localSheetId="2">#N/A</definedName>
    <definedName name="wrn.Bao._.Cao._1">{#N/A,#N/A,FALSE,"Sheet1"}</definedName>
    <definedName name="wrn.cong." localSheetId="2" hidden="1">{#N/A,#N/A,FALSE,"Sheet1"}</definedName>
    <definedName name="wrn.cong." hidden="1">{#N/A,#N/A,FALSE,"Sheet1"}</definedName>
    <definedName name="wrn.cong._1" localSheetId="2">#N/A</definedName>
    <definedName name="wrn.cong._1">{#N/A,#N/A,FALSE,"Sheet1"}</definedName>
    <definedName name="wrn.Che._.do._.duoc._.huong." hidden="1">{#N/A,#N/A,FALSE,"BN (2)"}</definedName>
    <definedName name="wrn.chi._.tiÆt." localSheetId="2" hidden="1">{#N/A,#N/A,FALSE,"Chi tiÆt"}</definedName>
    <definedName name="wrn.chi._.tiÆt." hidden="1">{#N/A,#N/A,FALSE,"Chi tiÆt"}</definedName>
    <definedName name="wrn.chi._.tiÆt._1" localSheetId="2">#N/A</definedName>
    <definedName name="wrn.chi._.tiÆt._1">{#N/A,#N/A,FALSE,"Chi tiÆt"}</definedName>
    <definedName name="wrn.chi._.tiÆt._10">{#N/A,#N/A,FALSE,"Chi tiÆt"}</definedName>
    <definedName name="wrn.chi._.tiÆt._2">{#N/A,#N/A,FALSE,"Chi tiÆt"}</definedName>
    <definedName name="wrn.chi._.tiÆt._3">{#N/A,#N/A,FALSE,"Chi tiÆt"}</definedName>
    <definedName name="wrn.chi._.tiÆt._4">{#N/A,#N/A,FALSE,"Chi tiÆt"}</definedName>
    <definedName name="wrn.chi._.tiÆt._5">{#N/A,#N/A,FALSE,"Chi tiÆt"}</definedName>
    <definedName name="wrn.chi._.tiÆt._6">{#N/A,#N/A,FALSE,"Chi tiÆt"}</definedName>
    <definedName name="wrn.chi._.tiÆt._7">{#N/A,#N/A,FALSE,"Chi tiÆt"}</definedName>
    <definedName name="wrn.chi._.tiÆt._8">{#N/A,#N/A,FALSE,"Chi tiÆt"}</definedName>
    <definedName name="wrn.chi._.tiÆt._9">{#N/A,#N/A,FALSE,"Chi tiÆt"}</definedName>
    <definedName name="wrn.Giáy._.bao._.no." hidden="1">{#N/A,#N/A,FALSE,"BN"}</definedName>
    <definedName name="wrn.Report.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._1" localSheetId="2">#N/A</definedName>
    <definedName name="wrn.Report._1">{"Offgrid",#N/A,FALSE,"OFFGRID";"Region",#N/A,FALSE,"REGION";"Offgrid -2",#N/A,FALSE,"OFFGRID";"WTP",#N/A,FALSE,"WTP";"WTP -2",#N/A,FALSE,"WTP";"Project",#N/A,FALSE,"PROJECT";"Summary -2",#N/A,FALSE,"SUMMARY"}</definedName>
    <definedName name="wrn.rp1." hidden="1">{#N/A,#N/A,FALSE,"Sheet1"}</definedName>
    <definedName name="wrn.tuan." localSheetId="2">#N/A</definedName>
    <definedName name="wrn.tuan." hidden="1">{#N/A,#N/A,FALSE,"LEDGERSUMARY"}</definedName>
    <definedName name="wrn.tuan._1" localSheetId="2">#N/A</definedName>
    <definedName name="wrn.tuan._1">{#N/A,#N/A,FALSE,"LEDGERSUMARY"}</definedName>
    <definedName name="wrn.vd." localSheetId="2" hidden="1">{#N/A,#N/A,TRUE,"BT M200 da 10x20"}</definedName>
    <definedName name="wrn.vd." hidden="1">{#N/A,#N/A,TRUE,"BT M200 da 10x20"}</definedName>
    <definedName name="wrn.vd._1" localSheetId="2">#N/A</definedName>
    <definedName name="wrn.vd._1">{#N/A,#N/A,TRUE,"BT M200 da 10x20"}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f.report_1" localSheetId="2">#N/A</definedName>
    <definedName name="wrnf.report_1">{"Offgrid",#N/A,FALSE,"OFFGRID";"Region",#N/A,FALSE,"REGION";"Offgrid -2",#N/A,FALSE,"OFFGRID";"WTP",#N/A,FALSE,"WTP";"WTP -2",#N/A,FALSE,"WTP";"Project",#N/A,FALSE,"PROJECT";"Summary -2",#N/A,FALSE,"SUMMARY"}</definedName>
    <definedName name="Ws" localSheetId="2">"#REF!"</definedName>
    <definedName name="Ws">#REF!</definedName>
    <definedName name="ws_1">NA()</definedName>
    <definedName name="Wss" localSheetId="2">"#REF!"</definedName>
    <definedName name="Wss">#REF!</definedName>
    <definedName name="Wss_1">NA()</definedName>
    <definedName name="Wst" localSheetId="2">"#REF!"</definedName>
    <definedName name="Wst">#REF!</definedName>
    <definedName name="Wst_1">NA()</definedName>
    <definedName name="wt" localSheetId="2">"#REF!"</definedName>
    <definedName name="wt">#REF!</definedName>
    <definedName name="wt_1">NA()</definedName>
    <definedName name="wtbcy">"#REF!"</definedName>
    <definedName name="wtbly">"#REF!"</definedName>
    <definedName name="wtn">#REF!</definedName>
    <definedName name="wtru">#REF!</definedName>
    <definedName name="wup" localSheetId="2">"#REF!"</definedName>
    <definedName name="wup">#REF!</definedName>
    <definedName name="WW">"#N/A"</definedName>
    <definedName name="WX_1">NA()</definedName>
    <definedName name="WY_1">NA()</definedName>
    <definedName name="Wzb">"#REF!"</definedName>
    <definedName name="Wzt">"#REF!"</definedName>
    <definedName name="X" localSheetId="2">#REF!</definedName>
    <definedName name="X">#REF!</definedName>
    <definedName name="X_">"#REF!"</definedName>
    <definedName name="X_1">NA()</definedName>
    <definedName name="x_1_1">NA()</definedName>
    <definedName name="X_11">"#REF!"</definedName>
    <definedName name="X_12">"#REF!"</definedName>
    <definedName name="x_17">"#REF!"</definedName>
    <definedName name="x_2_1">NA()</definedName>
    <definedName name="x_21">"#REF!"</definedName>
    <definedName name="x_3_1">NA()</definedName>
    <definedName name="x_4_1">NA()</definedName>
    <definedName name="x_8I_1">NA()</definedName>
    <definedName name="x_8IV_1">#REF!</definedName>
    <definedName name="x_9I_1">NA()</definedName>
    <definedName name="x_9IV_1">#REF!</definedName>
    <definedName name="x_hien">#REF!</definedName>
    <definedName name="x_list_1">NA()</definedName>
    <definedName name="X0.4" localSheetId="2">"#REF!"</definedName>
    <definedName name="X0.4">#REF!</definedName>
    <definedName name="x1_" localSheetId="2">"#REF!"</definedName>
    <definedName name="x1_">#REF!</definedName>
    <definedName name="x17dnc_1">NA()</definedName>
    <definedName name="x17dvl_1">NA()</definedName>
    <definedName name="x17knc_1">NA()</definedName>
    <definedName name="x17kvl_1">NA()</definedName>
    <definedName name="x1pind" localSheetId="2">#REF!</definedName>
    <definedName name="x1pind">#REF!</definedName>
    <definedName name="x1pind_1">NA()</definedName>
    <definedName name="X1pINDnc" localSheetId="2">#REF!</definedName>
    <definedName name="X1pINDnc">#REF!</definedName>
    <definedName name="X1pINDnc_1">NA()</definedName>
    <definedName name="X1pINDvc" localSheetId="2">#REF!</definedName>
    <definedName name="X1pINDvc">#REF!</definedName>
    <definedName name="X1pINDvl" localSheetId="2">#REF!</definedName>
    <definedName name="X1pINDvl">#REF!</definedName>
    <definedName name="X1pINDvl_1">NA()</definedName>
    <definedName name="x1pint" localSheetId="2">#REF!</definedName>
    <definedName name="x1pint">#REF!</definedName>
    <definedName name="x1pint_1">NA()</definedName>
    <definedName name="x1ping" localSheetId="2">#REF!</definedName>
    <definedName name="x1ping">#REF!</definedName>
    <definedName name="x1ping_1">NA()</definedName>
    <definedName name="X1pINGnc" localSheetId="2">#REF!</definedName>
    <definedName name="X1pINGnc">#REF!</definedName>
    <definedName name="X1pINGnc_1">NA()</definedName>
    <definedName name="X1pINGvc" localSheetId="2">#REF!</definedName>
    <definedName name="X1pINGvc">#REF!</definedName>
    <definedName name="X1pINGvl" localSheetId="2">#REF!</definedName>
    <definedName name="X1pINGvl">#REF!</definedName>
    <definedName name="X1pINGvl_1">NA()</definedName>
    <definedName name="x2_" localSheetId="2">"#REF!"</definedName>
    <definedName name="x2_">#REF!</definedName>
    <definedName name="x20knc_1">NA()</definedName>
    <definedName name="x20kvl_1">NA()</definedName>
    <definedName name="x22knc_1">NA()</definedName>
    <definedName name="x22kvl_1">NA()</definedName>
    <definedName name="x2mig1nc_1">NA()</definedName>
    <definedName name="x2mig1vl_1">NA()</definedName>
    <definedName name="x2min1nc_1">NA()</definedName>
    <definedName name="x2min1vl_1">NA()</definedName>
    <definedName name="x2mit1vl_1">NA()</definedName>
    <definedName name="x2mitnc_1">NA()</definedName>
    <definedName name="XA">#REF!</definedName>
    <definedName name="xa_1">#REF!</definedName>
    <definedName name="xang">"#REF!"</definedName>
    <definedName name="xaydung_1">NA()</definedName>
    <definedName name="XayLapKhac">"#REF!"</definedName>
    <definedName name="XB_80" localSheetId="2">"#REF!"</definedName>
    <definedName name="XB_80">#REF!</definedName>
    <definedName name="XBCNCKT">5600</definedName>
    <definedName name="xc" localSheetId="2">"#REF!"</definedName>
    <definedName name="xc">#REF!</definedName>
    <definedName name="xc_1">#REF!</definedName>
    <definedName name="XCCT">0.5</definedName>
    <definedName name="xcp_1">NA()</definedName>
    <definedName name="xd0.6" localSheetId="2">#REF!</definedName>
    <definedName name="xd0.6">#REF!</definedName>
    <definedName name="xd1.3" localSheetId="2">#REF!</definedName>
    <definedName name="xd1.3">#REF!</definedName>
    <definedName name="xd1.5" localSheetId="2">#REF!</definedName>
    <definedName name="xd1.5">#REF!</definedName>
    <definedName name="XDCBT10">{"Book1","Bang chia luong.xls"}</definedName>
    <definedName name="xdd" localSheetId="2">"#REF!"</definedName>
    <definedName name="xdd">#REF!</definedName>
    <definedName name="XDDHT" localSheetId="2">"#REF!"</definedName>
    <definedName name="XDDHT">#REF!</definedName>
    <definedName name="xdsnc_1">NA()</definedName>
    <definedName name="xdsvl_1">NA()</definedName>
    <definedName name="xe">#REF!</definedName>
    <definedName name="Xe_lao_dÇm">#REF!</definedName>
    <definedName name="xebt6">"#REF!"</definedName>
    <definedName name="xelaodam" localSheetId="2">"#REF!"</definedName>
    <definedName name="xelaodam">#REF!</definedName>
    <definedName name="xelaodam_1">NA()</definedName>
    <definedName name="xenhua">"#REF!"</definedName>
    <definedName name="xerox" localSheetId="2">"#REF!"</definedName>
    <definedName name="xerox">#REF!</definedName>
    <definedName name="xetuoinhua">"#REF!"</definedName>
    <definedName name="xethung10t" localSheetId="2">"#REF!"</definedName>
    <definedName name="xethung10t">#REF!</definedName>
    <definedName name="xethung10t_1">NA()</definedName>
    <definedName name="xetreo" localSheetId="2">"#REF!"</definedName>
    <definedName name="xetreo">#REF!</definedName>
    <definedName name="xetreo_1">NA()</definedName>
    <definedName name="xfco" localSheetId="2">#REF!</definedName>
    <definedName name="xfco">#REF!</definedName>
    <definedName name="xfco_1">NA()</definedName>
    <definedName name="xfco3p" localSheetId="2">#REF!</definedName>
    <definedName name="xfco3p">#REF!</definedName>
    <definedName name="xfco3p_1">NA()</definedName>
    <definedName name="XFCOnc" localSheetId="2">#REF!</definedName>
    <definedName name="XFCOnc">#REF!</definedName>
    <definedName name="xfcotnc" localSheetId="2">#REF!</definedName>
    <definedName name="xfcotnc">#REF!</definedName>
    <definedName name="xfcotnc_1">NA()</definedName>
    <definedName name="xfcotvl" localSheetId="2">#REF!</definedName>
    <definedName name="xfcotvl">#REF!</definedName>
    <definedName name="xfcotvl_1">NA()</definedName>
    <definedName name="XFCOvl" localSheetId="2">#REF!</definedName>
    <definedName name="XFCOvl">#REF!</definedName>
    <definedName name="xfnc_1">NA()</definedName>
    <definedName name="xfvl_1">NA()</definedName>
    <definedName name="xgc100" localSheetId="2">#REF!</definedName>
    <definedName name="xgc100">#REF!</definedName>
    <definedName name="xgc150" localSheetId="2">#REF!</definedName>
    <definedName name="xgc150">#REF!</definedName>
    <definedName name="xgc200" localSheetId="2">#REF!</definedName>
    <definedName name="xgc200">#REF!</definedName>
    <definedName name="xh" localSheetId="2">#REF!</definedName>
    <definedName name="xh">#REF!</definedName>
    <definedName name="xh_1">NA()</definedName>
    <definedName name="xh_bq_1">NA()</definedName>
    <definedName name="xh_bv_1">NA()</definedName>
    <definedName name="xh_ck_1">NA()</definedName>
    <definedName name="xh_d1_1">NA()</definedName>
    <definedName name="xh_d2_1">NA()</definedName>
    <definedName name="xh_d3_1">NA()</definedName>
    <definedName name="xh_dl_1">NA()</definedName>
    <definedName name="xh_kcs_1">NA()</definedName>
    <definedName name="xh_nb_1">NA()</definedName>
    <definedName name="xh_nv_1">NA()</definedName>
    <definedName name="xh_ngio_1">NA()</definedName>
    <definedName name="xh_t3_1">NA()</definedName>
    <definedName name="xh_t4_1">NA()</definedName>
    <definedName name="xh_t5_1">NA()</definedName>
    <definedName name="xh_t6_1">NA()</definedName>
    <definedName name="xh_tc_1">NA()</definedName>
    <definedName name="xh_tm_1">NA()</definedName>
    <definedName name="xh_vs_1">NA()</definedName>
    <definedName name="xh_xh_1">NA()</definedName>
    <definedName name="xhn" localSheetId="2">#REF!</definedName>
    <definedName name="xhn">#REF!</definedName>
    <definedName name="xhn_1">NA()</definedName>
    <definedName name="xhnnc_1">NA()</definedName>
    <definedName name="xhnvl_1">NA()</definedName>
    <definedName name="xi" localSheetId="2">#REF!</definedName>
    <definedName name="xi">#REF!</definedName>
    <definedName name="xig" localSheetId="2">#REF!</definedName>
    <definedName name="xig">#REF!</definedName>
    <definedName name="xig_1">NA()</definedName>
    <definedName name="xig1" localSheetId="2">#REF!</definedName>
    <definedName name="xig1">#REF!</definedName>
    <definedName name="xig1_1">NA()</definedName>
    <definedName name="xig1p" localSheetId="2">#REF!</definedName>
    <definedName name="xig1p">#REF!</definedName>
    <definedName name="xig1p_1">NA()</definedName>
    <definedName name="xig1pnc_1">NA()</definedName>
    <definedName name="xig1pvl_1">NA()</definedName>
    <definedName name="xig2nc_1">NA()</definedName>
    <definedName name="xig2vl_1">NA()</definedName>
    <definedName name="xig3p" localSheetId="2">#REF!</definedName>
    <definedName name="xig3p">#REF!</definedName>
    <definedName name="xig3p_1">NA()</definedName>
    <definedName name="xiggnc_1">NA()</definedName>
    <definedName name="xiggvl_1">NA()</definedName>
    <definedName name="XIGnc" localSheetId="2">#REF!</definedName>
    <definedName name="XIGnc">#REF!</definedName>
    <definedName name="XIGnc_1">NA()</definedName>
    <definedName name="xignc3p" localSheetId="2">#REF!</definedName>
    <definedName name="xignc3p">#REF!</definedName>
    <definedName name="XIGvc" localSheetId="2">#REF!</definedName>
    <definedName name="XIGvc">#REF!</definedName>
    <definedName name="XIGvl" localSheetId="2">#REF!</definedName>
    <definedName name="XIGvl">#REF!</definedName>
    <definedName name="XIGvl_1">NA()</definedName>
    <definedName name="xigvl3p" localSheetId="2">#REF!</definedName>
    <definedName name="xigvl3p">#REF!</definedName>
    <definedName name="XII200" localSheetId="2">"#REF!"</definedName>
    <definedName name="XII200">#REF!</definedName>
    <definedName name="ximang" localSheetId="2">#REF!</definedName>
    <definedName name="ximang">#REF!</definedName>
    <definedName name="xin" localSheetId="2">#REF!</definedName>
    <definedName name="xin">#REF!</definedName>
    <definedName name="xin_1">NA()</definedName>
    <definedName name="xin190" localSheetId="2">#REF!</definedName>
    <definedName name="xin190">#REF!</definedName>
    <definedName name="xin190_1">NA()</definedName>
    <definedName name="xin1903p" localSheetId="2">#REF!</definedName>
    <definedName name="xin1903p">#REF!</definedName>
    <definedName name="xin1903p_1">NA()</definedName>
    <definedName name="xin2903p" localSheetId="2">#REF!</definedName>
    <definedName name="xin2903p">#REF!</definedName>
    <definedName name="xin2903p_1">NA()</definedName>
    <definedName name="xin290nc3p" localSheetId="2">#REF!</definedName>
    <definedName name="xin290nc3p">#REF!</definedName>
    <definedName name="xin290vl3p" localSheetId="2">#REF!</definedName>
    <definedName name="xin290vl3p">#REF!</definedName>
    <definedName name="xin3p" localSheetId="2">#REF!</definedName>
    <definedName name="xin3p">#REF!</definedName>
    <definedName name="xin3p_1">NA()</definedName>
    <definedName name="xin901nc_1">NA()</definedName>
    <definedName name="xin901vl_1">NA()</definedName>
    <definedName name="xind" localSheetId="2">#REF!</definedName>
    <definedName name="xind">#REF!</definedName>
    <definedName name="xind_1">NA()</definedName>
    <definedName name="xind1p" localSheetId="2">#REF!</definedName>
    <definedName name="xind1p">#REF!</definedName>
    <definedName name="xind1p_1">NA()</definedName>
    <definedName name="xind1pnc_1">NA()</definedName>
    <definedName name="xind1pvl_1">NA()</definedName>
    <definedName name="xind3p" localSheetId="2">#REF!</definedName>
    <definedName name="xind3p">#REF!</definedName>
    <definedName name="xind3p_1">NA()</definedName>
    <definedName name="xindnc1p" localSheetId="2">#REF!</definedName>
    <definedName name="xindnc1p">#REF!</definedName>
    <definedName name="xindnc1p_1">NA()</definedName>
    <definedName name="xindvl1p" localSheetId="2">#REF!</definedName>
    <definedName name="xindvl1p">#REF!</definedName>
    <definedName name="xindvl1p_1">NA()</definedName>
    <definedName name="XINnc" localSheetId="2">#REF!</definedName>
    <definedName name="XINnc">#REF!</definedName>
    <definedName name="xinnc3p" localSheetId="2">#REF!</definedName>
    <definedName name="xinnc3p">#REF!</definedName>
    <definedName name="xint1p" localSheetId="2">#REF!</definedName>
    <definedName name="xint1p">#REF!</definedName>
    <definedName name="xint1p_1">NA()</definedName>
    <definedName name="XINvc" localSheetId="2">#REF!</definedName>
    <definedName name="XINvc">#REF!</definedName>
    <definedName name="XINvl" localSheetId="2">#REF!</definedName>
    <definedName name="XINvl">#REF!</definedName>
    <definedName name="xinvl3p" localSheetId="2">#REF!</definedName>
    <definedName name="xinvl3p">#REF!</definedName>
    <definedName name="xing1p" localSheetId="2">#REF!</definedName>
    <definedName name="xing1p">#REF!</definedName>
    <definedName name="xing1p_1">NA()</definedName>
    <definedName name="xing1pnc_1">NA()</definedName>
    <definedName name="xing1pvl_1">NA()</definedName>
    <definedName name="xingnc1p" localSheetId="2">#REF!</definedName>
    <definedName name="xingnc1p">#REF!</definedName>
    <definedName name="xingnc1p_1">NA()</definedName>
    <definedName name="xingvl1p" localSheetId="2">#REF!</definedName>
    <definedName name="xingvl1p">#REF!</definedName>
    <definedName name="xingvl1p_1">NA()</definedName>
    <definedName name="xit" localSheetId="2">#REF!</definedName>
    <definedName name="xit">#REF!</definedName>
    <definedName name="xit_1">NA()</definedName>
    <definedName name="xit1" localSheetId="2">#REF!</definedName>
    <definedName name="xit1">#REF!</definedName>
    <definedName name="xit1_1">NA()</definedName>
    <definedName name="xit1p" localSheetId="2">#REF!</definedName>
    <definedName name="xit1p">#REF!</definedName>
    <definedName name="xit1p_1">NA()</definedName>
    <definedName name="xit1pnc_1">NA()</definedName>
    <definedName name="xit1pvl_1">NA()</definedName>
    <definedName name="xit2nc_1">NA()</definedName>
    <definedName name="xit2nc3p" localSheetId="2">#REF!</definedName>
    <definedName name="xit2nc3p">#REF!</definedName>
    <definedName name="xit2vl_1">NA()</definedName>
    <definedName name="xit2vl3p" localSheetId="2">#REF!</definedName>
    <definedName name="xit2vl3p">#REF!</definedName>
    <definedName name="xit3p" localSheetId="2">#REF!</definedName>
    <definedName name="xit3p">#REF!</definedName>
    <definedName name="xit3p_1">NA()</definedName>
    <definedName name="XITnc" localSheetId="2">#REF!</definedName>
    <definedName name="XITnc">#REF!</definedName>
    <definedName name="XITnc_1">NA()</definedName>
    <definedName name="xitnc3p" localSheetId="2">#REF!</definedName>
    <definedName name="xitnc3p">#REF!</definedName>
    <definedName name="xittnc_1">NA()</definedName>
    <definedName name="xittvl_1">NA()</definedName>
    <definedName name="XITvc" localSheetId="2">#REF!</definedName>
    <definedName name="XITvc">#REF!</definedName>
    <definedName name="XITvl" localSheetId="2">#REF!</definedName>
    <definedName name="XITvl">#REF!</definedName>
    <definedName name="XITvl_1">NA()</definedName>
    <definedName name="xitvl3p" localSheetId="2">#REF!</definedName>
    <definedName name="xitvl3p">#REF!</definedName>
    <definedName name="xk">"#REF!"</definedName>
    <definedName name="xk0.6" localSheetId="2">#REF!</definedName>
    <definedName name="xk0.6">#REF!</definedName>
    <definedName name="xk1.3" localSheetId="2">#REF!</definedName>
    <definedName name="xk1.3">#REF!</definedName>
    <definedName name="xk1.5" localSheetId="2">#REF!</definedName>
    <definedName name="xk1.5">#REF!</definedName>
    <definedName name="xkich">"#REF!"</definedName>
    <definedName name="Xkoto" localSheetId="2">"#REF!"</definedName>
    <definedName name="Xkoto">#REF!</definedName>
    <definedName name="Xkxn" localSheetId="2">"#REF!"</definedName>
    <definedName name="Xkxn">#REF!</definedName>
    <definedName name="xl" localSheetId="2">#REF!</definedName>
    <definedName name="xl">"#REF!"</definedName>
    <definedName name="xl_1">NA()</definedName>
    <definedName name="XL_TBA" localSheetId="2">"#REF!"</definedName>
    <definedName name="XL_TBA">#REF!</definedName>
    <definedName name="xl3x250">"#REF!"</definedName>
    <definedName name="XL3X400">"#REF!"</definedName>
    <definedName name="xlc" localSheetId="2">#REF!</definedName>
    <definedName name="xlc">"#REF!"</definedName>
    <definedName name="xlc_1">NA()</definedName>
    <definedName name="xld1.4" localSheetId="2">#REF!</definedName>
    <definedName name="xld1.4">#REF!</definedName>
    <definedName name="xlk" localSheetId="2">#REF!</definedName>
    <definedName name="xlk">"#REF!"</definedName>
    <definedName name="xlk_1">NA()</definedName>
    <definedName name="xlk1.4" localSheetId="2">#REF!</definedName>
    <definedName name="xlk1.4">#REF!</definedName>
    <definedName name="XLP" localSheetId="2">#REF!</definedName>
    <definedName name="XLP">#REF!</definedName>
    <definedName name="XLP_1">NA()</definedName>
    <definedName name="xls" localSheetId="2" hidden="1">{"'Sheet1'!$L$16"}</definedName>
    <definedName name="xls" hidden="1">{"'Sheet1'!$L$16"}</definedName>
    <definedName name="xls_1" localSheetId="2">{"'Sheet1'!$L$16"}</definedName>
    <definedName name="xls_1">{"'Sheet1'!$L$16"}</definedName>
    <definedName name="xls_1_1">{"'Sheet1'!$L$16"}</definedName>
    <definedName name="xls_2">{"'Sheet1'!$L$16"}</definedName>
    <definedName name="xls_3">{"'Sheet1'!$L$16"}</definedName>
    <definedName name="xls_4">{"'Sheet1'!$L$16"}</definedName>
    <definedName name="xls_5">{"'Sheet1'!$L$16"}</definedName>
    <definedName name="xls_6">{"'Sheet1'!$L$16"}</definedName>
    <definedName name="xls_7">{"'Sheet1'!$L$16"}</definedName>
    <definedName name="xlttbninh" localSheetId="2" hidden="1">{"'Sheet1'!$L$16"}</definedName>
    <definedName name="xlttbninh" hidden="1">{"'Sheet1'!$L$16"}</definedName>
    <definedName name="xlttbninh_1" localSheetId="2">{"'Sheet1'!$L$16"}</definedName>
    <definedName name="xlttbninh_1">{"'Sheet1'!$L$16"}</definedName>
    <definedName name="xlttbninh_1_1">{"'Sheet1'!$L$16"}</definedName>
    <definedName name="xlttbninh_2">{"'Sheet1'!$L$16"}</definedName>
    <definedName name="xlttbninh_3">{"'Sheet1'!$L$16"}</definedName>
    <definedName name="xlttbninh_4">{"'Sheet1'!$L$16"}</definedName>
    <definedName name="xlttbninh_5">{"'Sheet1'!$L$16"}</definedName>
    <definedName name="xlttbninh_6">{"'Sheet1'!$L$16"}</definedName>
    <definedName name="xlttbninh_7">{"'Sheet1'!$L$16"}</definedName>
    <definedName name="XLxa" localSheetId="2">"#REF!"</definedName>
    <definedName name="XLxa">#REF!</definedName>
    <definedName name="XM" localSheetId="2">#REF!</definedName>
    <definedName name="XM">#REF!</definedName>
    <definedName name="xm_1">NA()</definedName>
    <definedName name="XM30_1">NA()</definedName>
    <definedName name="xm40_1">NA()</definedName>
    <definedName name="XMAX" localSheetId="2">"#REF!"</definedName>
    <definedName name="XMAX">#REF!</definedName>
    <definedName name="XMB30">"#REF!"</definedName>
    <definedName name="XMB40">"#REF!"</definedName>
    <definedName name="xmBim">#REF!</definedName>
    <definedName name="XMBT" localSheetId="2">"#REF!"</definedName>
    <definedName name="XMBT">#REF!</definedName>
    <definedName name="xmBut">#REF!</definedName>
    <definedName name="xmcax" localSheetId="2">#REF!</definedName>
    <definedName name="xmcax">#REF!</definedName>
    <definedName name="XMIN" localSheetId="2">"#REF!"</definedName>
    <definedName name="XMIN">#REF!</definedName>
    <definedName name="xmp40">#REF!</definedName>
    <definedName name="xmp40_1">NA()</definedName>
    <definedName name="xn" localSheetId="2">#REF!</definedName>
    <definedName name="xn">#REF!</definedName>
    <definedName name="xn_1">NA()</definedName>
    <definedName name="xo_1">NA()</definedName>
    <definedName name="xoanhapk" localSheetId="2">"#REF!,#REF!"</definedName>
    <definedName name="xoanhapk">#REF!,#REF!</definedName>
    <definedName name="xoanhapl" localSheetId="2">"#REF!,#REF!"</definedName>
    <definedName name="xoanhapl">#REF!,#REF!</definedName>
    <definedName name="xoaxuatk" localSheetId="2">"#REF!"</definedName>
    <definedName name="xoaxuatk">#REF!</definedName>
    <definedName name="xoaxuatl" localSheetId="2">"#REF!"</definedName>
    <definedName name="xoaxuatl">#REF!</definedName>
    <definedName name="xoaydap">"#REF!"</definedName>
    <definedName name="xp" localSheetId="2">"#REF!"</definedName>
    <definedName name="xp">#REF!</definedName>
    <definedName name="xp_1">#REF!</definedName>
    <definedName name="xr1nc_1">NA()</definedName>
    <definedName name="xr1vl_1">NA()</definedName>
    <definedName name="XS" localSheetId="2">"#REF!"</definedName>
    <definedName name="XS">#REF!</definedName>
    <definedName name="Xsi" localSheetId="2">"#REF!"</definedName>
    <definedName name="Xsi">#REF!</definedName>
    <definedName name="XTKKTTC">7500</definedName>
    <definedName name="xtr3pnc_1">NA()</definedName>
    <definedName name="xtr3pvl_1">NA()</definedName>
    <definedName name="XUAÁT">#REF!</definedName>
    <definedName name="XUÁN">#REF!</definedName>
    <definedName name="xuat_hien_1">NA()</definedName>
    <definedName name="Xuat_hien2">#REF!</definedName>
    <definedName name="Xuat_hien3">#REF!</definedName>
    <definedName name="Xuân">#REF!</definedName>
    <definedName name="xuclat1" localSheetId="2">"#REF!"</definedName>
    <definedName name="xuclat1">#REF!</definedName>
    <definedName name="xuclat1_1">NA()</definedName>
    <definedName name="xuclat2">"#REF!"</definedName>
    <definedName name="xx" localSheetId="2">#REF!</definedName>
    <definedName name="xx">"#REF!"</definedName>
    <definedName name="XXT" localSheetId="2">"#REF!"</definedName>
    <definedName name="XXT">#REF!</definedName>
    <definedName name="xxx">"#REF!"</definedName>
    <definedName name="xxx_1">NA()</definedName>
    <definedName name="xxx1">#REF!</definedName>
    <definedName name="xxx2" localSheetId="2">"#REF!"</definedName>
    <definedName name="xxx2">#REF!</definedName>
    <definedName name="xxxs">#REF!</definedName>
    <definedName name="y" localSheetId="2">#REF!</definedName>
    <definedName name="y">#REF!</definedName>
    <definedName name="y_1I_1">NA()</definedName>
    <definedName name="y_1II_1">NA()</definedName>
    <definedName name="y_1III_1">NA()</definedName>
    <definedName name="y_1IV_1">NA()</definedName>
    <definedName name="y_2I_1">NA()</definedName>
    <definedName name="y_2II_1">NA()</definedName>
    <definedName name="y_2III_1">NA()</definedName>
    <definedName name="y_2IV_1">NA()</definedName>
    <definedName name="y_3I_1">NA()</definedName>
    <definedName name="y_3II_1">NA()</definedName>
    <definedName name="y_3III_1">NA()</definedName>
    <definedName name="y_3IV_1">NA()</definedName>
    <definedName name="y_4I_1">NA()</definedName>
    <definedName name="y_4II_1">NA()</definedName>
    <definedName name="y_4III_1">NA()</definedName>
    <definedName name="y_4IV_1">NA()</definedName>
    <definedName name="y_9bI_1">NA()</definedName>
    <definedName name="y_9bII_1">NA()</definedName>
    <definedName name="y_9bIII_1">NA()</definedName>
    <definedName name="y_9bIV_1">NA()</definedName>
    <definedName name="y_9I_1">NA()</definedName>
    <definedName name="y_9II_1">NA()</definedName>
    <definedName name="y_9III_1">NA()</definedName>
    <definedName name="y_9IV_1">NA()</definedName>
    <definedName name="y_list_1">NA()</definedName>
    <definedName name="yb">"#REF!"</definedName>
    <definedName name="ybc_1">NA()</definedName>
    <definedName name="yc90_1">"#REF!"</definedName>
    <definedName name="yc90_2">"#REF!"</definedName>
    <definedName name="yc90_3">"#REF!"</definedName>
    <definedName name="yc90_4">"#REF!"</definedName>
    <definedName name="ycp_1">NA()</definedName>
    <definedName name="Year_1">NA()</definedName>
    <definedName name="Yellow2000" localSheetId="2">"#REF!"</definedName>
    <definedName name="Yellow2000">#REF!</definedName>
    <definedName name="yen">"#REF!"</definedName>
    <definedName name="YEN_1">#N/A</definedName>
    <definedName name="Yen_A">"#REF!"</definedName>
    <definedName name="Yen_B">"#REF!"</definedName>
    <definedName name="yen1">"#REF!"</definedName>
    <definedName name="yen2">"#REF!"</definedName>
    <definedName name="yieldsfield" localSheetId="2">"#REF!"</definedName>
    <definedName name="yieldsfield">#REF!</definedName>
    <definedName name="yieldstoevaluate" localSheetId="2">"#REF!"</definedName>
    <definedName name="yieldstoevaluate">#REF!</definedName>
    <definedName name="YMAX">#REF!</definedName>
    <definedName name="YMAX_1">NA()</definedName>
    <definedName name="YMIN" localSheetId="2">"#REF!"</definedName>
    <definedName name="YMIN">#REF!</definedName>
    <definedName name="yo">"#REF!"</definedName>
    <definedName name="YR0" localSheetId="2">#REF!</definedName>
    <definedName name="YR0">#REF!</definedName>
    <definedName name="YR0_1">NA()</definedName>
    <definedName name="YRP" localSheetId="2">#REF!</definedName>
    <definedName name="YRP">#REF!</definedName>
    <definedName name="YRP_1">NA()</definedName>
    <definedName name="Yt_1">NA()</definedName>
    <definedName name="yt_bq_1">NA()</definedName>
    <definedName name="yt_bv_1">NA()</definedName>
    <definedName name="yt_ck_1">NA()</definedName>
    <definedName name="yt_d1_1">NA()</definedName>
    <definedName name="yt_d2_1">NA()</definedName>
    <definedName name="yt_d3_1">NA()</definedName>
    <definedName name="yt_dl_1">NA()</definedName>
    <definedName name="yt_kcs_1">NA()</definedName>
    <definedName name="yt_nb_1">NA()</definedName>
    <definedName name="yt_nv_1">NA()</definedName>
    <definedName name="yt_ngio_1">NA()</definedName>
    <definedName name="yt_t3_1">NA()</definedName>
    <definedName name="yt_t4_1">NA()</definedName>
    <definedName name="yt_t5_1">NA()</definedName>
    <definedName name="yt_t6_1">NA()</definedName>
    <definedName name="yt_tc_1">NA()</definedName>
    <definedName name="yt_tm_1">NA()</definedName>
    <definedName name="yt_vs_1">NA()</definedName>
    <definedName name="yt_xh_1">NA()</definedName>
    <definedName name="ytc_1">NA()</definedName>
    <definedName name="ytd_1">NA()</definedName>
    <definedName name="ytddg" localSheetId="2">"#REF!"</definedName>
    <definedName name="ytddg">#REF!</definedName>
    <definedName name="ytddg_1">NA()</definedName>
    <definedName name="Ythd1.5" localSheetId="2">"#REF!"</definedName>
    <definedName name="Ythd1.5">#REF!</definedName>
    <definedName name="Ythd1.5_1">NA()</definedName>
    <definedName name="ythdg" localSheetId="2">"#REF!"</definedName>
    <definedName name="ythdg">#REF!</definedName>
    <definedName name="ythdg_1">NA()</definedName>
    <definedName name="Ythdgoi" localSheetId="2">"#REF!"</definedName>
    <definedName name="Ythdgoi">#REF!</definedName>
    <definedName name="Ythdgoi_1">NA()</definedName>
    <definedName name="yum">#REF!</definedName>
    <definedName name="YvNgam">#REF!</definedName>
    <definedName name="YvTreo">#REF!</definedName>
    <definedName name="yy" localSheetId="2">"#REF!"</definedName>
    <definedName name="yy">#REF!</definedName>
    <definedName name="z" localSheetId="2">#REF!</definedName>
    <definedName name="z">#REF!</definedName>
    <definedName name="Z___Hang_muc_1">"#REF!"</definedName>
    <definedName name="z___Hang_muc_2">"#REF!"</definedName>
    <definedName name="z___Hang_muc_3">"#REF!"</definedName>
    <definedName name="z___Hang_muc_4">"#REF!"</definedName>
    <definedName name="z___Hang_muc_5">"#REF!"</definedName>
    <definedName name="Z__1">NA()</definedName>
    <definedName name="Z_1" localSheetId="2">"#REF!"</definedName>
    <definedName name="Z_dh" localSheetId="2">"#REF!"</definedName>
    <definedName name="Z_dh">#REF!</definedName>
    <definedName name="z0">"#REF!"</definedName>
    <definedName name="zbot">"#REF!"</definedName>
    <definedName name="zc0_1">"#REF!"</definedName>
    <definedName name="zc0_2">"#REF!"</definedName>
    <definedName name="zc0_3">"#REF!"</definedName>
    <definedName name="zc0_4">"#REF!"</definedName>
    <definedName name="zc90_1">"#REF!"</definedName>
    <definedName name="zc90_2">"#REF!"</definedName>
    <definedName name="zc90_3">"#REF!"</definedName>
    <definedName name="zc90_4">"#REF!"</definedName>
    <definedName name="Zip" localSheetId="2">#REF!</definedName>
    <definedName name="Zip">"#REF!"</definedName>
    <definedName name="Zip_1">NA()</definedName>
    <definedName name="zl" localSheetId="2">"#REF!"</definedName>
    <definedName name="zl">#REF!</definedName>
    <definedName name="zl_1">NA()</definedName>
    <definedName name="ZR">#REF!</definedName>
    <definedName name="zt">"#REF!"</definedName>
    <definedName name="ztop">"#REF!"</definedName>
    <definedName name="Zw" localSheetId="2">"#REF!"</definedName>
    <definedName name="Zw">#REF!</definedName>
    <definedName name="Zw_1">NA()</definedName>
    <definedName name="ZXD" localSheetId="2">#REF!</definedName>
    <definedName name="ZXD">#REF!</definedName>
    <definedName name="Zxl">"#REF!"</definedName>
    <definedName name="ZXzX" localSheetId="2">{"'Sheet1'!$L$16"}</definedName>
    <definedName name="ZXzX" hidden="1">{"'Sheet1'!$L$16"}</definedName>
    <definedName name="ZYX" localSheetId="2">#REF!</definedName>
    <definedName name="ZYX">#REF!</definedName>
    <definedName name="ZYX_1" localSheetId="2">"#REF!"</definedName>
    <definedName name="ZYX_1">NA()</definedName>
    <definedName name="ZYX_11">"#REF!"</definedName>
    <definedName name="ZYX_12">"#REF!"</definedName>
    <definedName name="ZYX_16">"#REF!"</definedName>
    <definedName name="ZYX_17">"#REF!"</definedName>
    <definedName name="ZYX_21">"#REF!"</definedName>
    <definedName name="ZZZ" localSheetId="2">#REF!</definedName>
    <definedName name="ZZZ">#REF!</definedName>
    <definedName name="ZZZ_1" localSheetId="2">"#REF!"</definedName>
    <definedName name="ZZZ_1">NA()</definedName>
    <definedName name="ZZZ_11">"#REF!"</definedName>
    <definedName name="ZZZ_12">"#REF!"</definedName>
    <definedName name="ZZZ_16">"#REF!"</definedName>
    <definedName name="ZZZ_17">"#REF!"</definedName>
    <definedName name="ZZZ_21">"#REF!"</definedName>
    <definedName name="zzzzzz" localSheetId="2">"#REF!"</definedName>
    <definedName name="zzzzzz" hidden="1">#REF!</definedName>
    <definedName name="zzzzzz_1">"#REF!"</definedName>
    <definedName name="zzzzzz_2">"#REF!"</definedName>
    <definedName name="もりた">#REF!</definedName>
    <definedName name="전" localSheetId="2">"#REF!"</definedName>
    <definedName name="전">#REF!</definedName>
    <definedName name="주택사업본부" localSheetId="2">"#REF!"</definedName>
    <definedName name="주택사업본부">#REF!</definedName>
    <definedName name="철구사업본부" localSheetId="2">"#REF!"</definedName>
    <definedName name="철구사업본부">#REF!</definedName>
    <definedName name="템플리트모듈1" localSheetId="2">"blankmacro1"</definedName>
    <definedName name="템플리트모듈1">BlankMacro1</definedName>
    <definedName name="템플리트모듈1_1">BlankMacro1</definedName>
    <definedName name="템플리트모듈2" localSheetId="2">"blankmacro1"</definedName>
    <definedName name="템플리트모듈2">BlankMacro1</definedName>
    <definedName name="템플리트모듈2_1">BlankMacro1</definedName>
    <definedName name="템플리트모듈3" localSheetId="2">"blankmacro1"</definedName>
    <definedName name="템플리트모듈3">BlankMacro1</definedName>
    <definedName name="템플리트모듈3_1">BlankMacro1</definedName>
    <definedName name="템플리트모듈4" localSheetId="2">"blankmacro1"</definedName>
    <definedName name="템플리트모듈4">BlankMacro1</definedName>
    <definedName name="템플리트모듈4_1">BlankMacro1</definedName>
    <definedName name="템플리트모듈5" localSheetId="2">"blankmacro1"</definedName>
    <definedName name="템플리트모듈5">BlankMacro1</definedName>
    <definedName name="템플리트모듈5_1">BlankMacro1</definedName>
    <definedName name="템플리트모듈6" localSheetId="2">"blankmacro1"</definedName>
    <definedName name="템플리트모듈6">BlankMacro1</definedName>
    <definedName name="템플리트모듈6_1">BlankMacro1</definedName>
    <definedName name="피팅" localSheetId="2">"blankmacro1"</definedName>
    <definedName name="피팅">BlankMacro1</definedName>
    <definedName name="피팅_1">BlankMacro1</definedName>
    <definedName name="勝">#REF!</definedName>
    <definedName name="在庫">"#REF!"</definedName>
    <definedName name="工事">#REF!</definedName>
    <definedName name="現法">#REF!</definedName>
    <definedName name="直轄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3" l="1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G80" i="3"/>
  <c r="AD69" i="3"/>
  <c r="AD49" i="3" s="1"/>
  <c r="AA69" i="3"/>
  <c r="AB69" i="3" s="1"/>
  <c r="AE69" i="3" s="1"/>
  <c r="K69" i="3"/>
  <c r="K49" i="3" s="1"/>
  <c r="H49" i="3"/>
  <c r="I49" i="3"/>
  <c r="J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C49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C73" i="3"/>
  <c r="AD73" i="3"/>
  <c r="AE73" i="3"/>
  <c r="AF73" i="3"/>
  <c r="G73" i="3"/>
  <c r="G49" i="3"/>
  <c r="AA68" i="3"/>
  <c r="AB68" i="3" s="1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C151" i="3"/>
  <c r="AD151" i="3"/>
  <c r="AE151" i="3"/>
  <c r="AF151" i="3"/>
  <c r="G151" i="3"/>
  <c r="H145" i="3"/>
  <c r="I145" i="3"/>
  <c r="I144" i="3" s="1"/>
  <c r="J145" i="3"/>
  <c r="J144" i="3" s="1"/>
  <c r="K145" i="3"/>
  <c r="K144" i="3" s="1"/>
  <c r="L145" i="3"/>
  <c r="L144" i="3" s="1"/>
  <c r="M145" i="3"/>
  <c r="M144" i="3" s="1"/>
  <c r="N145" i="3"/>
  <c r="O145" i="3"/>
  <c r="P145" i="3"/>
  <c r="Q145" i="3"/>
  <c r="Q144" i="3" s="1"/>
  <c r="R145" i="3"/>
  <c r="R144" i="3" s="1"/>
  <c r="S145" i="3"/>
  <c r="S144" i="3" s="1"/>
  <c r="T145" i="3"/>
  <c r="T144" i="3" s="1"/>
  <c r="U145" i="3"/>
  <c r="V145" i="3"/>
  <c r="V144" i="3" s="1"/>
  <c r="W145" i="3"/>
  <c r="X145" i="3"/>
  <c r="Y145" i="3"/>
  <c r="Y144" i="3" s="1"/>
  <c r="Z145" i="3"/>
  <c r="AC145" i="3"/>
  <c r="AD145" i="3"/>
  <c r="AE145" i="3"/>
  <c r="AF145" i="3"/>
  <c r="G145" i="3"/>
  <c r="U144" i="3" l="1"/>
  <c r="AF69" i="3"/>
  <c r="AF49" i="3" s="1"/>
  <c r="AE49" i="3"/>
  <c r="N144" i="3"/>
  <c r="AD144" i="3"/>
  <c r="AC144" i="3"/>
  <c r="Z144" i="3"/>
  <c r="AF144" i="3"/>
  <c r="X144" i="3"/>
  <c r="P144" i="3"/>
  <c r="H144" i="3"/>
  <c r="AE144" i="3"/>
  <c r="W144" i="3"/>
  <c r="O144" i="3"/>
  <c r="G144" i="3"/>
  <c r="H130" i="3" l="1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G130" i="3"/>
  <c r="AB134" i="3"/>
  <c r="AE134" i="3" s="1"/>
  <c r="H115" i="3"/>
  <c r="H114" i="3"/>
  <c r="H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C13" i="3"/>
  <c r="AD13" i="3"/>
  <c r="AE13" i="3"/>
  <c r="AF13" i="3"/>
  <c r="G13" i="3"/>
  <c r="AA40" i="3"/>
  <c r="AB40" i="3" s="1"/>
  <c r="I40" i="3"/>
  <c r="I13" i="3" s="1"/>
  <c r="AD105" i="3"/>
  <c r="AD104" i="3"/>
  <c r="AD108" i="3"/>
  <c r="AD107" i="3"/>
  <c r="AD96" i="3"/>
  <c r="AF47" i="3"/>
  <c r="AD47" i="3"/>
  <c r="AA116" i="3"/>
  <c r="AB116" i="3" s="1"/>
  <c r="AC116" i="3" s="1"/>
  <c r="AA115" i="3"/>
  <c r="AB115" i="3" s="1"/>
  <c r="AC115" i="3" s="1"/>
  <c r="AA114" i="3"/>
  <c r="K109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D113" i="3"/>
  <c r="AE113" i="3"/>
  <c r="AF113" i="3"/>
  <c r="AG113" i="3"/>
  <c r="G113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G111" i="3"/>
  <c r="K139" i="3"/>
  <c r="H139" i="3"/>
  <c r="AE130" i="3" l="1"/>
  <c r="AF134" i="3"/>
  <c r="AF130" i="3" s="1"/>
  <c r="H113" i="3"/>
  <c r="AG110" i="3"/>
  <c r="AA113" i="3"/>
  <c r="AB114" i="3"/>
  <c r="AA109" i="3"/>
  <c r="AB109" i="3" s="1"/>
  <c r="AE109" i="3" s="1"/>
  <c r="AF109" i="3" s="1"/>
  <c r="AA108" i="3"/>
  <c r="AB108" i="3" s="1"/>
  <c r="AE108" i="3" s="1"/>
  <c r="AF108" i="3" s="1"/>
  <c r="AA107" i="3"/>
  <c r="AB107" i="3" s="1"/>
  <c r="AE107" i="3" s="1"/>
  <c r="AF107" i="3" s="1"/>
  <c r="AA103" i="3"/>
  <c r="AB103" i="3" s="1"/>
  <c r="AC103" i="3" s="1"/>
  <c r="AD103" i="3" s="1"/>
  <c r="AA102" i="3"/>
  <c r="AB102" i="3" s="1"/>
  <c r="AC102" i="3" s="1"/>
  <c r="AD102" i="3" s="1"/>
  <c r="AA105" i="3"/>
  <c r="AB105" i="3" s="1"/>
  <c r="AE105" i="3" s="1"/>
  <c r="AF105" i="3" s="1"/>
  <c r="AA96" i="3"/>
  <c r="AB96" i="3" s="1"/>
  <c r="AE96" i="3" s="1"/>
  <c r="AA97" i="3"/>
  <c r="AB97" i="3" s="1"/>
  <c r="AC97" i="3" s="1"/>
  <c r="AD97" i="3" s="1"/>
  <c r="AA98" i="3"/>
  <c r="AB98" i="3" s="1"/>
  <c r="AC98" i="3" s="1"/>
  <c r="AD98" i="3" s="1"/>
  <c r="AA99" i="3"/>
  <c r="AB99" i="3" s="1"/>
  <c r="AC99" i="3" s="1"/>
  <c r="AD99" i="3" s="1"/>
  <c r="AA100" i="3"/>
  <c r="AB100" i="3" s="1"/>
  <c r="AC100" i="3" s="1"/>
  <c r="AD100" i="3" s="1"/>
  <c r="AA101" i="3"/>
  <c r="AB101" i="3" s="1"/>
  <c r="AC101" i="3" s="1"/>
  <c r="AD101" i="3" s="1"/>
  <c r="AA104" i="3"/>
  <c r="AB104" i="3" s="1"/>
  <c r="AE104" i="3" s="1"/>
  <c r="AF104" i="3" s="1"/>
  <c r="AF96" i="3" l="1"/>
  <c r="AF80" i="3" s="1"/>
  <c r="AE80" i="3"/>
  <c r="AE48" i="3" s="1"/>
  <c r="AB113" i="3"/>
  <c r="AC114" i="3"/>
  <c r="AC113" i="3" s="1"/>
  <c r="L106" i="3"/>
  <c r="L48" i="3" s="1"/>
  <c r="M106" i="3"/>
  <c r="M48" i="3" s="1"/>
  <c r="N106" i="3"/>
  <c r="N48" i="3" s="1"/>
  <c r="O106" i="3"/>
  <c r="O48" i="3" s="1"/>
  <c r="P106" i="3"/>
  <c r="P48" i="3" s="1"/>
  <c r="Q106" i="3"/>
  <c r="Q48" i="3" s="1"/>
  <c r="R106" i="3"/>
  <c r="R48" i="3" s="1"/>
  <c r="S106" i="3"/>
  <c r="S48" i="3" s="1"/>
  <c r="T106" i="3"/>
  <c r="T48" i="3" s="1"/>
  <c r="U106" i="3"/>
  <c r="U48" i="3" s="1"/>
  <c r="V106" i="3"/>
  <c r="V48" i="3" s="1"/>
  <c r="W106" i="3"/>
  <c r="W48" i="3" s="1"/>
  <c r="X106" i="3"/>
  <c r="X48" i="3" s="1"/>
  <c r="Y106" i="3"/>
  <c r="Y48" i="3" s="1"/>
  <c r="Z106" i="3"/>
  <c r="Z48" i="3" s="1"/>
  <c r="AA106" i="3"/>
  <c r="AB106" i="3"/>
  <c r="AC106" i="3"/>
  <c r="AD106" i="3"/>
  <c r="AE106" i="3"/>
  <c r="AF106" i="3"/>
  <c r="K106" i="3"/>
  <c r="K48" i="3" s="1"/>
  <c r="AF48" i="3" l="1"/>
  <c r="H106" i="3"/>
  <c r="H48" i="3" s="1"/>
  <c r="I106" i="3"/>
  <c r="I48" i="3" s="1"/>
  <c r="J106" i="3"/>
  <c r="J48" i="3" s="1"/>
  <c r="G106" i="3"/>
  <c r="G48" i="3" s="1"/>
  <c r="AA171" i="3" l="1"/>
  <c r="AB171" i="3" s="1"/>
  <c r="AA170" i="3"/>
  <c r="AB170" i="3" s="1"/>
  <c r="AA169" i="3"/>
  <c r="AB169" i="3" s="1"/>
  <c r="AA168" i="3"/>
  <c r="AB168" i="3" s="1"/>
  <c r="AA167" i="3"/>
  <c r="AB167" i="3" s="1"/>
  <c r="AA166" i="3"/>
  <c r="AB166" i="3" s="1"/>
  <c r="AA165" i="3"/>
  <c r="AB165" i="3" s="1"/>
  <c r="AA164" i="3"/>
  <c r="AB164" i="3" s="1"/>
  <c r="AA163" i="3"/>
  <c r="AB163" i="3" s="1"/>
  <c r="AA162" i="3"/>
  <c r="AB162" i="3" s="1"/>
  <c r="AA161" i="3"/>
  <c r="AB161" i="3" s="1"/>
  <c r="AA160" i="3"/>
  <c r="AB160" i="3" s="1"/>
  <c r="AA159" i="3"/>
  <c r="AB159" i="3" s="1"/>
  <c r="AA158" i="3"/>
  <c r="AB158" i="3" s="1"/>
  <c r="AA157" i="3"/>
  <c r="AB157" i="3" s="1"/>
  <c r="AA156" i="3"/>
  <c r="AB156" i="3" s="1"/>
  <c r="AA155" i="3"/>
  <c r="AB155" i="3" s="1"/>
  <c r="AA154" i="3"/>
  <c r="AB154" i="3" s="1"/>
  <c r="AA153" i="3"/>
  <c r="AB153" i="3" s="1"/>
  <c r="AA152" i="3"/>
  <c r="AA150" i="3"/>
  <c r="AB150" i="3" s="1"/>
  <c r="AA149" i="3"/>
  <c r="AB149" i="3" s="1"/>
  <c r="AA148" i="3"/>
  <c r="AB148" i="3" s="1"/>
  <c r="AA147" i="3"/>
  <c r="AB147" i="3" s="1"/>
  <c r="AA146" i="3"/>
  <c r="AA143" i="3"/>
  <c r="AB143" i="3" s="1"/>
  <c r="AA142" i="3"/>
  <c r="AB142" i="3" s="1"/>
  <c r="AA141" i="3"/>
  <c r="AB141" i="3" s="1"/>
  <c r="AA139" i="3"/>
  <c r="AB139" i="3" s="1"/>
  <c r="AA136" i="3"/>
  <c r="AB136" i="3" s="1"/>
  <c r="AA133" i="3"/>
  <c r="AB133" i="3" s="1"/>
  <c r="AC133" i="3" s="1"/>
  <c r="AD133" i="3" s="1"/>
  <c r="AA132" i="3"/>
  <c r="AB132" i="3" s="1"/>
  <c r="AC132" i="3" s="1"/>
  <c r="AD132" i="3" s="1"/>
  <c r="AA131" i="3"/>
  <c r="AA129" i="3"/>
  <c r="AB129" i="3" s="1"/>
  <c r="AA128" i="3"/>
  <c r="AB128" i="3" s="1"/>
  <c r="AA64" i="3"/>
  <c r="AB64" i="3" s="1"/>
  <c r="AA63" i="3"/>
  <c r="AB63" i="3" s="1"/>
  <c r="AA62" i="3"/>
  <c r="AB62" i="3" s="1"/>
  <c r="AA61" i="3"/>
  <c r="AB61" i="3" s="1"/>
  <c r="AA60" i="3"/>
  <c r="AB60" i="3" s="1"/>
  <c r="AA127" i="3"/>
  <c r="AB127" i="3" s="1"/>
  <c r="AA126" i="3"/>
  <c r="AB126" i="3" s="1"/>
  <c r="AA125" i="3"/>
  <c r="AB125" i="3" s="1"/>
  <c r="AA124" i="3"/>
  <c r="AB124" i="3" s="1"/>
  <c r="AA123" i="3"/>
  <c r="AB123" i="3" s="1"/>
  <c r="AA122" i="3"/>
  <c r="AB122" i="3" s="1"/>
  <c r="AA121" i="3"/>
  <c r="AB121" i="3" s="1"/>
  <c r="AA120" i="3"/>
  <c r="AB120" i="3" s="1"/>
  <c r="AA119" i="3"/>
  <c r="AB119" i="3" s="1"/>
  <c r="AA95" i="3"/>
  <c r="AB95" i="3" s="1"/>
  <c r="AC95" i="3" s="1"/>
  <c r="AD95" i="3" s="1"/>
  <c r="AA94" i="3"/>
  <c r="AB94" i="3" s="1"/>
  <c r="AC94" i="3" s="1"/>
  <c r="AD94" i="3" s="1"/>
  <c r="AA93" i="3"/>
  <c r="AB93" i="3" s="1"/>
  <c r="AC93" i="3" s="1"/>
  <c r="AD93" i="3" s="1"/>
  <c r="AA92" i="3"/>
  <c r="AB92" i="3" s="1"/>
  <c r="AC92" i="3" s="1"/>
  <c r="AD92" i="3" s="1"/>
  <c r="AA91" i="3"/>
  <c r="AB91" i="3" s="1"/>
  <c r="AC91" i="3" s="1"/>
  <c r="AD91" i="3" s="1"/>
  <c r="AA90" i="3"/>
  <c r="AB90" i="3" s="1"/>
  <c r="AC90" i="3" s="1"/>
  <c r="AD90" i="3" s="1"/>
  <c r="AA89" i="3"/>
  <c r="AB89" i="3" s="1"/>
  <c r="AC89" i="3" s="1"/>
  <c r="AA88" i="3"/>
  <c r="AB88" i="3" s="1"/>
  <c r="AA87" i="3"/>
  <c r="AB87" i="3" s="1"/>
  <c r="AA86" i="3"/>
  <c r="AB86" i="3" s="1"/>
  <c r="AA85" i="3"/>
  <c r="AB85" i="3" s="1"/>
  <c r="AA84" i="3"/>
  <c r="AB84" i="3" s="1"/>
  <c r="AA83" i="3"/>
  <c r="AB83" i="3" s="1"/>
  <c r="AA82" i="3"/>
  <c r="AB82" i="3" s="1"/>
  <c r="AA81" i="3"/>
  <c r="AA54" i="3"/>
  <c r="AA56" i="3"/>
  <c r="AB56" i="3" s="1"/>
  <c r="AA55" i="3"/>
  <c r="AB55" i="3" s="1"/>
  <c r="AA57" i="3"/>
  <c r="AB57" i="3" s="1"/>
  <c r="AA58" i="3"/>
  <c r="AB58" i="3" s="1"/>
  <c r="AA51" i="3"/>
  <c r="AB51" i="3" s="1"/>
  <c r="AA52" i="3"/>
  <c r="AB52" i="3" s="1"/>
  <c r="AA59" i="3"/>
  <c r="AB59" i="3" s="1"/>
  <c r="AA74" i="3"/>
  <c r="AA77" i="3"/>
  <c r="AB77" i="3" s="1"/>
  <c r="AA78" i="3"/>
  <c r="AB78" i="3" s="1"/>
  <c r="AA71" i="3"/>
  <c r="AB71" i="3" s="1"/>
  <c r="AA75" i="3"/>
  <c r="AB75" i="3" s="1"/>
  <c r="AA72" i="3"/>
  <c r="AB72" i="3" s="1"/>
  <c r="AA79" i="3"/>
  <c r="AB79" i="3" s="1"/>
  <c r="AA76" i="3"/>
  <c r="AB76" i="3" s="1"/>
  <c r="AA67" i="3"/>
  <c r="AA66" i="3"/>
  <c r="AB66" i="3" s="1"/>
  <c r="AA65" i="3"/>
  <c r="AA53" i="3"/>
  <c r="AC80" i="3" l="1"/>
  <c r="AC48" i="3" s="1"/>
  <c r="AA80" i="3"/>
  <c r="AB74" i="3"/>
  <c r="AB73" i="3" s="1"/>
  <c r="AA73" i="3"/>
  <c r="AB54" i="3"/>
  <c r="AA49" i="3"/>
  <c r="AB152" i="3"/>
  <c r="AB151" i="3" s="1"/>
  <c r="AA151" i="3"/>
  <c r="AA145" i="3"/>
  <c r="AB131" i="3"/>
  <c r="AA130" i="3"/>
  <c r="AD89" i="3"/>
  <c r="AB65" i="3"/>
  <c r="AB67" i="3"/>
  <c r="AB53" i="3"/>
  <c r="AB146" i="3"/>
  <c r="AB145" i="3" s="1"/>
  <c r="AB81" i="3"/>
  <c r="AB80" i="3" s="1"/>
  <c r="AD80" i="3" l="1"/>
  <c r="AD48" i="3" s="1"/>
  <c r="AA48" i="3"/>
  <c r="AI48" i="3" s="1"/>
  <c r="AJ48" i="3" s="1"/>
  <c r="AB49" i="3"/>
  <c r="AB48" i="3" s="1"/>
  <c r="AA144" i="3"/>
  <c r="AB144" i="3"/>
  <c r="AC131" i="3"/>
  <c r="AB130" i="3"/>
  <c r="G142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G140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G138" i="3"/>
  <c r="AD131" i="3" l="1"/>
  <c r="AD130" i="3" s="1"/>
  <c r="AC130" i="3"/>
  <c r="AF137" i="3"/>
  <c r="G137" i="3"/>
  <c r="AC137" i="3"/>
  <c r="Y137" i="3"/>
  <c r="U137" i="3"/>
  <c r="Q137" i="3"/>
  <c r="M137" i="3"/>
  <c r="I137" i="3"/>
  <c r="AB137" i="3"/>
  <c r="X137" i="3"/>
  <c r="T137" i="3"/>
  <c r="P137" i="3"/>
  <c r="L137" i="3"/>
  <c r="H137" i="3"/>
  <c r="AE137" i="3"/>
  <c r="AA137" i="3"/>
  <c r="W137" i="3"/>
  <c r="S137" i="3"/>
  <c r="O137" i="3"/>
  <c r="K137" i="3"/>
  <c r="AD137" i="3"/>
  <c r="Z137" i="3"/>
  <c r="V137" i="3"/>
  <c r="R137" i="3"/>
  <c r="N137" i="3"/>
  <c r="J137" i="3"/>
  <c r="H135" i="3" l="1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G135" i="3"/>
  <c r="H118" i="3"/>
  <c r="I118" i="3"/>
  <c r="J118" i="3"/>
  <c r="J117" i="3" s="1"/>
  <c r="K118" i="3"/>
  <c r="K117" i="3" s="1"/>
  <c r="L118" i="3"/>
  <c r="M118" i="3"/>
  <c r="N118" i="3"/>
  <c r="O118" i="3"/>
  <c r="P118" i="3"/>
  <c r="Q118" i="3"/>
  <c r="R118" i="3"/>
  <c r="R117" i="3" s="1"/>
  <c r="S118" i="3"/>
  <c r="S117" i="3" s="1"/>
  <c r="T118" i="3"/>
  <c r="U118" i="3"/>
  <c r="V118" i="3"/>
  <c r="W118" i="3"/>
  <c r="X118" i="3"/>
  <c r="Y118" i="3"/>
  <c r="Z118" i="3"/>
  <c r="Z117" i="3" s="1"/>
  <c r="AA118" i="3"/>
  <c r="AA117" i="3" s="1"/>
  <c r="AB118" i="3"/>
  <c r="AC118" i="3"/>
  <c r="AC117" i="3" s="1"/>
  <c r="AD118" i="3"/>
  <c r="AE118" i="3"/>
  <c r="AF118" i="3"/>
  <c r="G118" i="3"/>
  <c r="Q117" i="3" l="1"/>
  <c r="G117" i="3"/>
  <c r="Y117" i="3"/>
  <c r="I117" i="3"/>
  <c r="AF117" i="3"/>
  <c r="X117" i="3"/>
  <c r="P117" i="3"/>
  <c r="H117" i="3"/>
  <c r="AE117" i="3"/>
  <c r="W117" i="3"/>
  <c r="O117" i="3"/>
  <c r="AD117" i="3"/>
  <c r="V117" i="3"/>
  <c r="N117" i="3"/>
  <c r="U117" i="3"/>
  <c r="M117" i="3"/>
  <c r="AB117" i="3"/>
  <c r="T117" i="3"/>
  <c r="L117" i="3"/>
  <c r="AA110" i="3"/>
  <c r="S110" i="3"/>
  <c r="O110" i="3"/>
  <c r="K110" i="3"/>
  <c r="AE110" i="3"/>
  <c r="W110" i="3"/>
  <c r="AD110" i="3"/>
  <c r="Z110" i="3"/>
  <c r="V110" i="3"/>
  <c r="R110" i="3"/>
  <c r="N110" i="3"/>
  <c r="J110" i="3"/>
  <c r="G110" i="3"/>
  <c r="AC110" i="3"/>
  <c r="Y110" i="3"/>
  <c r="U110" i="3"/>
  <c r="Q110" i="3"/>
  <c r="M110" i="3"/>
  <c r="I110" i="3"/>
  <c r="AF110" i="3"/>
  <c r="AB110" i="3"/>
  <c r="X110" i="3"/>
  <c r="T110" i="3"/>
  <c r="P110" i="3"/>
  <c r="L110" i="3"/>
  <c r="H110" i="3"/>
  <c r="AG144" i="3"/>
  <c r="AA47" i="3" l="1"/>
  <c r="AB47" i="3" s="1"/>
  <c r="AB46" i="3" s="1"/>
  <c r="AA45" i="3"/>
  <c r="AB45" i="3" s="1"/>
  <c r="AC45" i="3" s="1"/>
  <c r="AD45" i="3" s="1"/>
  <c r="AA44" i="3"/>
  <c r="AB44" i="3" s="1"/>
  <c r="AC44" i="3" s="1"/>
  <c r="AD44" i="3" s="1"/>
  <c r="AA41" i="3"/>
  <c r="AA16" i="3"/>
  <c r="AA17" i="3"/>
  <c r="AB17" i="3" s="1"/>
  <c r="AA18" i="3"/>
  <c r="AB18" i="3" s="1"/>
  <c r="AA19" i="3"/>
  <c r="AB19" i="3" s="1"/>
  <c r="AA20" i="3"/>
  <c r="AB20" i="3" s="1"/>
  <c r="AA21" i="3"/>
  <c r="AB21" i="3" s="1"/>
  <c r="AA22" i="3"/>
  <c r="AB22" i="3" s="1"/>
  <c r="AA23" i="3"/>
  <c r="AB23" i="3" s="1"/>
  <c r="AA24" i="3"/>
  <c r="AB24" i="3" s="1"/>
  <c r="AA25" i="3"/>
  <c r="AB25" i="3" s="1"/>
  <c r="AA26" i="3"/>
  <c r="AB26" i="3" s="1"/>
  <c r="AA27" i="3"/>
  <c r="AB27" i="3" s="1"/>
  <c r="AA28" i="3"/>
  <c r="AB28" i="3" s="1"/>
  <c r="AA29" i="3"/>
  <c r="AB29" i="3" s="1"/>
  <c r="AA30" i="3"/>
  <c r="AB30" i="3" s="1"/>
  <c r="AA31" i="3"/>
  <c r="AB31" i="3" s="1"/>
  <c r="AA32" i="3"/>
  <c r="AB32" i="3" s="1"/>
  <c r="AA33" i="3"/>
  <c r="AB33" i="3" s="1"/>
  <c r="AA34" i="3"/>
  <c r="AB34" i="3" s="1"/>
  <c r="AA35" i="3"/>
  <c r="AB35" i="3" s="1"/>
  <c r="AA36" i="3"/>
  <c r="AB36" i="3" s="1"/>
  <c r="AA37" i="3"/>
  <c r="AB37" i="3" s="1"/>
  <c r="AA38" i="3"/>
  <c r="AB38" i="3" s="1"/>
  <c r="AA15" i="3"/>
  <c r="AB15" i="3" s="1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C46" i="3"/>
  <c r="AD46" i="3"/>
  <c r="AE46" i="3"/>
  <c r="AF46" i="3"/>
  <c r="G46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C41" i="3"/>
  <c r="AD41" i="3"/>
  <c r="AE41" i="3"/>
  <c r="AF41" i="3"/>
  <c r="G41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E43" i="3"/>
  <c r="AF43" i="3"/>
  <c r="G43" i="3"/>
  <c r="G12" i="3" l="1"/>
  <c r="G11" i="3" s="1"/>
  <c r="G10" i="3" s="1"/>
  <c r="AC43" i="3"/>
  <c r="AC12" i="3" s="1"/>
  <c r="AD43" i="3"/>
  <c r="AD12" i="3" s="1"/>
  <c r="AD11" i="3" s="1"/>
  <c r="AD10" i="3" s="1"/>
  <c r="AB16" i="3"/>
  <c r="AB13" i="3" s="1"/>
  <c r="AA13" i="3"/>
  <c r="AA43" i="3"/>
  <c r="AA46" i="3"/>
  <c r="AB43" i="3"/>
  <c r="X12" i="3"/>
  <c r="X11" i="3" s="1"/>
  <c r="X10" i="3" s="1"/>
  <c r="T12" i="3"/>
  <c r="T11" i="3" s="1"/>
  <c r="T10" i="3" s="1"/>
  <c r="P12" i="3"/>
  <c r="P11" i="3" s="1"/>
  <c r="P10" i="3" s="1"/>
  <c r="L12" i="3"/>
  <c r="L11" i="3" s="1"/>
  <c r="L10" i="3" s="1"/>
  <c r="H12" i="3"/>
  <c r="H11" i="3" s="1"/>
  <c r="H10" i="3" s="1"/>
  <c r="AF12" i="3"/>
  <c r="AF11" i="3" s="1"/>
  <c r="AF10" i="3" s="1"/>
  <c r="W12" i="3"/>
  <c r="W11" i="3" s="1"/>
  <c r="W10" i="3" s="1"/>
  <c r="S12" i="3"/>
  <c r="S11" i="3" s="1"/>
  <c r="S10" i="3" s="1"/>
  <c r="O12" i="3"/>
  <c r="O11" i="3" s="1"/>
  <c r="O10" i="3" s="1"/>
  <c r="K12" i="3"/>
  <c r="K11" i="3" s="1"/>
  <c r="K10" i="3" s="1"/>
  <c r="AE12" i="3"/>
  <c r="AE11" i="3" s="1"/>
  <c r="AE10" i="3" s="1"/>
  <c r="Z12" i="3"/>
  <c r="Z11" i="3" s="1"/>
  <c r="Z10" i="3" s="1"/>
  <c r="V12" i="3"/>
  <c r="V11" i="3" s="1"/>
  <c r="V10" i="3" s="1"/>
  <c r="R12" i="3"/>
  <c r="R11" i="3" s="1"/>
  <c r="R10" i="3" s="1"/>
  <c r="N12" i="3"/>
  <c r="N11" i="3" s="1"/>
  <c r="N10" i="3" s="1"/>
  <c r="Y12" i="3"/>
  <c r="Y11" i="3" s="1"/>
  <c r="Y10" i="3" s="1"/>
  <c r="U12" i="3"/>
  <c r="U11" i="3" s="1"/>
  <c r="U10" i="3" s="1"/>
  <c r="Q12" i="3"/>
  <c r="Q11" i="3" s="1"/>
  <c r="Q10" i="3" s="1"/>
  <c r="M12" i="3"/>
  <c r="M11" i="3" s="1"/>
  <c r="M10" i="3" s="1"/>
  <c r="I12" i="3"/>
  <c r="I11" i="3" s="1"/>
  <c r="I10" i="3" s="1"/>
  <c r="AB41" i="3"/>
  <c r="J12" i="3"/>
  <c r="J11" i="3" s="1"/>
  <c r="J10" i="3" s="1"/>
  <c r="AC11" i="3" l="1"/>
  <c r="AC10" i="3" s="1"/>
  <c r="AI12" i="3"/>
  <c r="AA12" i="3"/>
  <c r="AA11" i="3" s="1"/>
  <c r="AA10" i="3" s="1"/>
  <c r="AB12" i="3"/>
  <c r="AB11" i="3" s="1"/>
  <c r="AB10" i="3" s="1"/>
  <c r="AE18" i="2" l="1"/>
  <c r="AC18" i="2"/>
  <c r="AI18" i="2"/>
  <c r="AH18" i="2"/>
  <c r="AE17" i="2"/>
  <c r="AC17" i="2"/>
  <c r="AI17" i="2"/>
  <c r="AH17" i="2"/>
  <c r="AA22" i="2"/>
  <c r="AA20" i="2"/>
  <c r="AA18" i="2"/>
  <c r="AA17" i="2"/>
  <c r="AA13" i="2"/>
  <c r="AA14" i="2"/>
  <c r="AA15" i="2"/>
  <c r="AA12" i="2"/>
  <c r="Z22" i="2"/>
  <c r="Z20" i="2"/>
  <c r="Z18" i="2"/>
  <c r="Z17" i="2"/>
  <c r="Z15" i="2"/>
  <c r="Z14" i="2"/>
  <c r="Z13" i="2"/>
  <c r="Z12" i="2"/>
  <c r="S18" i="2" l="1"/>
  <c r="S16" i="2" s="1"/>
  <c r="G10" i="2"/>
  <c r="H10" i="2"/>
  <c r="I10" i="2"/>
  <c r="J10" i="2"/>
  <c r="K10" i="2"/>
  <c r="L10" i="2"/>
  <c r="M10" i="2"/>
  <c r="N10" i="2"/>
  <c r="O10" i="2"/>
  <c r="P10" i="2"/>
  <c r="Q10" i="2"/>
  <c r="T10" i="2"/>
  <c r="U10" i="2"/>
  <c r="V10" i="2"/>
  <c r="W10" i="2"/>
  <c r="F10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F21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F19" i="2"/>
  <c r="G16" i="2"/>
  <c r="H16" i="2"/>
  <c r="I16" i="2"/>
  <c r="J16" i="2"/>
  <c r="K16" i="2"/>
  <c r="L16" i="2"/>
  <c r="M16" i="2"/>
  <c r="N16" i="2"/>
  <c r="O16" i="2"/>
  <c r="P16" i="2"/>
  <c r="Q16" i="2"/>
  <c r="R16" i="2"/>
  <c r="T16" i="2"/>
  <c r="U16" i="2"/>
  <c r="V16" i="2"/>
  <c r="W16" i="2"/>
  <c r="X16" i="2"/>
  <c r="Y16" i="2"/>
  <c r="Z16" i="2"/>
  <c r="AA16" i="2"/>
  <c r="AB16" i="2"/>
  <c r="AC16" i="2"/>
  <c r="AD16" i="2"/>
  <c r="AE16" i="2"/>
  <c r="F16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F11" i="2"/>
  <c r="AC10" i="2" l="1"/>
  <c r="AE10" i="2"/>
  <c r="AD10" i="2"/>
  <c r="AB10" i="2"/>
  <c r="AA10" i="2"/>
  <c r="Z10" i="2"/>
  <c r="Y10" i="2"/>
  <c r="X10" i="2"/>
  <c r="S10" i="2"/>
  <c r="R10" i="2"/>
  <c r="A4" i="2" l="1"/>
  <c r="AK13" i="1" l="1"/>
  <c r="AJ72" i="1"/>
  <c r="AA72" i="1"/>
  <c r="Y72" i="1"/>
  <c r="AI72" i="1"/>
  <c r="AH72" i="1"/>
  <c r="AK14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3" i="1"/>
  <c r="G183" i="1"/>
  <c r="G184" i="1"/>
  <c r="G185" i="1"/>
  <c r="G186" i="1"/>
  <c r="G187" i="1"/>
  <c r="G188" i="1"/>
  <c r="G189" i="1"/>
  <c r="G190" i="1"/>
  <c r="G191" i="1"/>
  <c r="G182" i="1"/>
  <c r="G176" i="1"/>
  <c r="G175" i="1"/>
  <c r="G174" i="1"/>
  <c r="G173" i="1"/>
  <c r="G172" i="1"/>
  <c r="G171" i="1"/>
  <c r="G170" i="1"/>
  <c r="G168" i="1" s="1"/>
  <c r="G169" i="1"/>
  <c r="G167" i="1"/>
  <c r="G166" i="1"/>
  <c r="G165" i="1"/>
  <c r="G164" i="1"/>
  <c r="G163" i="1"/>
  <c r="G162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48" i="1"/>
  <c r="G144" i="1"/>
  <c r="G143" i="1"/>
  <c r="G142" i="1"/>
  <c r="G141" i="1"/>
  <c r="G139" i="1"/>
  <c r="G138" i="1"/>
  <c r="G136" i="1"/>
  <c r="G135" i="1"/>
  <c r="I120" i="1"/>
  <c r="G120" i="1" s="1"/>
  <c r="G131" i="1"/>
  <c r="G130" i="1"/>
  <c r="G129" i="1"/>
  <c r="G128" i="1"/>
  <c r="G127" i="1"/>
  <c r="G126" i="1"/>
  <c r="G125" i="1"/>
  <c r="G124" i="1"/>
  <c r="G123" i="1"/>
  <c r="G122" i="1"/>
  <c r="G121" i="1"/>
  <c r="G114" i="1"/>
  <c r="G115" i="1"/>
  <c r="G116" i="1"/>
  <c r="G117" i="1"/>
  <c r="G118" i="1"/>
  <c r="G113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94" i="1"/>
  <c r="G91" i="1"/>
  <c r="H90" i="1"/>
  <c r="G90" i="1"/>
  <c r="G79" i="1"/>
  <c r="G78" i="1"/>
  <c r="G76" i="1"/>
  <c r="G75" i="1"/>
  <c r="G69" i="1"/>
  <c r="G70" i="1"/>
  <c r="G71" i="1"/>
  <c r="G68" i="1"/>
  <c r="G66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43" i="1"/>
  <c r="K90" i="1"/>
  <c r="L9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G80" i="1"/>
  <c r="H194" i="1"/>
  <c r="I194" i="1"/>
  <c r="J194" i="1"/>
  <c r="K194" i="1"/>
  <c r="K180" i="1" s="1"/>
  <c r="K179" i="1" s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G194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X192" i="1"/>
  <c r="X180" i="1" s="1"/>
  <c r="X179" i="1" s="1"/>
  <c r="Y192" i="1"/>
  <c r="Z192" i="1"/>
  <c r="AA192" i="1"/>
  <c r="G192" i="1"/>
  <c r="V193" i="1"/>
  <c r="V192" i="1" s="1"/>
  <c r="H181" i="1"/>
  <c r="I181" i="1"/>
  <c r="I180" i="1" s="1"/>
  <c r="I179" i="1" s="1"/>
  <c r="J181" i="1"/>
  <c r="J180" i="1" s="1"/>
  <c r="J179" i="1" s="1"/>
  <c r="K181" i="1"/>
  <c r="L181" i="1"/>
  <c r="M181" i="1"/>
  <c r="M180" i="1" s="1"/>
  <c r="M179" i="1" s="1"/>
  <c r="N181" i="1"/>
  <c r="N180" i="1" s="1"/>
  <c r="N179" i="1" s="1"/>
  <c r="O181" i="1"/>
  <c r="O180" i="1" s="1"/>
  <c r="O179" i="1" s="1"/>
  <c r="T181" i="1"/>
  <c r="T180" i="1" s="1"/>
  <c r="T179" i="1" s="1"/>
  <c r="X181" i="1"/>
  <c r="Y181" i="1"/>
  <c r="Y180" i="1" s="1"/>
  <c r="Y179" i="1" s="1"/>
  <c r="Z181" i="1"/>
  <c r="Z180" i="1" s="1"/>
  <c r="Z179" i="1" s="1"/>
  <c r="AA181" i="1"/>
  <c r="AA180" i="1" s="1"/>
  <c r="AA179" i="1" s="1"/>
  <c r="G181" i="1"/>
  <c r="V183" i="1"/>
  <c r="W183" i="1" s="1"/>
  <c r="V184" i="1"/>
  <c r="W184" i="1" s="1"/>
  <c r="V185" i="1"/>
  <c r="W185" i="1" s="1"/>
  <c r="V186" i="1"/>
  <c r="W186" i="1" s="1"/>
  <c r="V187" i="1"/>
  <c r="W187" i="1" s="1"/>
  <c r="V188" i="1"/>
  <c r="W188" i="1" s="1"/>
  <c r="V189" i="1"/>
  <c r="W189" i="1" s="1"/>
  <c r="V190" i="1"/>
  <c r="W190" i="1" s="1"/>
  <c r="V191" i="1"/>
  <c r="W191" i="1" s="1"/>
  <c r="V182" i="1"/>
  <c r="W182" i="1" s="1"/>
  <c r="U183" i="1"/>
  <c r="U184" i="1"/>
  <c r="U185" i="1"/>
  <c r="U186" i="1"/>
  <c r="U187" i="1"/>
  <c r="U188" i="1"/>
  <c r="U189" i="1"/>
  <c r="U190" i="1"/>
  <c r="U191" i="1"/>
  <c r="U182" i="1"/>
  <c r="P183" i="1"/>
  <c r="Q183" i="1" s="1"/>
  <c r="R183" i="1" s="1"/>
  <c r="S183" i="1" s="1"/>
  <c r="P184" i="1"/>
  <c r="Q184" i="1" s="1"/>
  <c r="R184" i="1" s="1"/>
  <c r="S184" i="1" s="1"/>
  <c r="P185" i="1"/>
  <c r="Q185" i="1" s="1"/>
  <c r="R185" i="1" s="1"/>
  <c r="S185" i="1" s="1"/>
  <c r="P186" i="1"/>
  <c r="Q186" i="1" s="1"/>
  <c r="R186" i="1" s="1"/>
  <c r="S186" i="1" s="1"/>
  <c r="P187" i="1"/>
  <c r="Q187" i="1" s="1"/>
  <c r="R187" i="1" s="1"/>
  <c r="S187" i="1" s="1"/>
  <c r="P188" i="1"/>
  <c r="Q188" i="1" s="1"/>
  <c r="R188" i="1" s="1"/>
  <c r="S188" i="1" s="1"/>
  <c r="P189" i="1"/>
  <c r="Q189" i="1" s="1"/>
  <c r="R189" i="1" s="1"/>
  <c r="S189" i="1" s="1"/>
  <c r="P190" i="1"/>
  <c r="Q190" i="1" s="1"/>
  <c r="R190" i="1" s="1"/>
  <c r="S190" i="1" s="1"/>
  <c r="P191" i="1"/>
  <c r="Q191" i="1" s="1"/>
  <c r="R191" i="1" s="1"/>
  <c r="S191" i="1" s="1"/>
  <c r="P182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X161" i="1"/>
  <c r="Y161" i="1"/>
  <c r="Z161" i="1"/>
  <c r="AA161" i="1"/>
  <c r="G161" i="1"/>
  <c r="V167" i="1"/>
  <c r="W167" i="1" s="1"/>
  <c r="V166" i="1"/>
  <c r="W166" i="1" s="1"/>
  <c r="V165" i="1"/>
  <c r="W165" i="1" s="1"/>
  <c r="V164" i="1"/>
  <c r="W164" i="1" s="1"/>
  <c r="V163" i="1"/>
  <c r="W163" i="1" s="1"/>
  <c r="V162" i="1"/>
  <c r="W162" i="1" s="1"/>
  <c r="H147" i="1"/>
  <c r="I147" i="1"/>
  <c r="I146" i="1" s="1"/>
  <c r="I145" i="1" s="1"/>
  <c r="J147" i="1"/>
  <c r="K147" i="1"/>
  <c r="L147" i="1"/>
  <c r="L146" i="1" s="1"/>
  <c r="L145" i="1" s="1"/>
  <c r="M147" i="1"/>
  <c r="M146" i="1" s="1"/>
  <c r="M145" i="1" s="1"/>
  <c r="N147" i="1"/>
  <c r="N146" i="1" s="1"/>
  <c r="N145" i="1" s="1"/>
  <c r="O147" i="1"/>
  <c r="O146" i="1" s="1"/>
  <c r="O145" i="1" s="1"/>
  <c r="T147" i="1"/>
  <c r="T146" i="1" s="1"/>
  <c r="T145" i="1" s="1"/>
  <c r="X147" i="1"/>
  <c r="X146" i="1" s="1"/>
  <c r="X145" i="1" s="1"/>
  <c r="Y147" i="1"/>
  <c r="Y146" i="1" s="1"/>
  <c r="Y145" i="1" s="1"/>
  <c r="Z147" i="1"/>
  <c r="Z146" i="1" s="1"/>
  <c r="Z145" i="1" s="1"/>
  <c r="AA147" i="1"/>
  <c r="AA146" i="1" s="1"/>
  <c r="AA145" i="1" s="1"/>
  <c r="G147" i="1"/>
  <c r="H180" i="1" l="1"/>
  <c r="H179" i="1" s="1"/>
  <c r="G180" i="1"/>
  <c r="G179" i="1" s="1"/>
  <c r="K146" i="1"/>
  <c r="K145" i="1" s="1"/>
  <c r="J146" i="1"/>
  <c r="J145" i="1" s="1"/>
  <c r="G146" i="1"/>
  <c r="G145" i="1" s="1"/>
  <c r="H146" i="1"/>
  <c r="H145" i="1" s="1"/>
  <c r="L180" i="1"/>
  <c r="L179" i="1" s="1"/>
  <c r="W161" i="1"/>
  <c r="U181" i="1"/>
  <c r="U180" i="1" s="1"/>
  <c r="U179" i="1" s="1"/>
  <c r="W193" i="1"/>
  <c r="W192" i="1" s="1"/>
  <c r="P181" i="1"/>
  <c r="P180" i="1" s="1"/>
  <c r="P179" i="1" s="1"/>
  <c r="W181" i="1"/>
  <c r="W180" i="1" s="1"/>
  <c r="W179" i="1" s="1"/>
  <c r="Q182" i="1"/>
  <c r="V181" i="1"/>
  <c r="V180" i="1" s="1"/>
  <c r="V179" i="1" s="1"/>
  <c r="V161" i="1"/>
  <c r="V149" i="1"/>
  <c r="W149" i="1" s="1"/>
  <c r="V150" i="1"/>
  <c r="W150" i="1" s="1"/>
  <c r="V151" i="1"/>
  <c r="W151" i="1" s="1"/>
  <c r="V152" i="1"/>
  <c r="W152" i="1" s="1"/>
  <c r="V153" i="1"/>
  <c r="W153" i="1" s="1"/>
  <c r="V154" i="1"/>
  <c r="W154" i="1" s="1"/>
  <c r="V155" i="1"/>
  <c r="W155" i="1" s="1"/>
  <c r="V156" i="1"/>
  <c r="W156" i="1" s="1"/>
  <c r="V157" i="1"/>
  <c r="W157" i="1" s="1"/>
  <c r="V158" i="1"/>
  <c r="W158" i="1" s="1"/>
  <c r="V159" i="1"/>
  <c r="W159" i="1" s="1"/>
  <c r="V160" i="1"/>
  <c r="W160" i="1" s="1"/>
  <c r="V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48" i="1"/>
  <c r="P149" i="1"/>
  <c r="Q149" i="1" s="1"/>
  <c r="R149" i="1" s="1"/>
  <c r="S149" i="1" s="1"/>
  <c r="P150" i="1"/>
  <c r="Q150" i="1" s="1"/>
  <c r="R150" i="1" s="1"/>
  <c r="S150" i="1" s="1"/>
  <c r="P151" i="1"/>
  <c r="Q151" i="1" s="1"/>
  <c r="R151" i="1" s="1"/>
  <c r="S151" i="1" s="1"/>
  <c r="P152" i="1"/>
  <c r="Q152" i="1" s="1"/>
  <c r="R152" i="1" s="1"/>
  <c r="S152" i="1" s="1"/>
  <c r="P153" i="1"/>
  <c r="Q153" i="1" s="1"/>
  <c r="R153" i="1" s="1"/>
  <c r="S153" i="1" s="1"/>
  <c r="P154" i="1"/>
  <c r="Q154" i="1" s="1"/>
  <c r="R154" i="1" s="1"/>
  <c r="S154" i="1" s="1"/>
  <c r="P155" i="1"/>
  <c r="Q155" i="1" s="1"/>
  <c r="R155" i="1" s="1"/>
  <c r="S155" i="1" s="1"/>
  <c r="P156" i="1"/>
  <c r="Q156" i="1" s="1"/>
  <c r="R156" i="1" s="1"/>
  <c r="S156" i="1" s="1"/>
  <c r="P157" i="1"/>
  <c r="Q157" i="1" s="1"/>
  <c r="R157" i="1" s="1"/>
  <c r="S157" i="1" s="1"/>
  <c r="P158" i="1"/>
  <c r="Q158" i="1" s="1"/>
  <c r="R158" i="1" s="1"/>
  <c r="S158" i="1" s="1"/>
  <c r="P159" i="1"/>
  <c r="Q159" i="1" s="1"/>
  <c r="R159" i="1" s="1"/>
  <c r="S159" i="1" s="1"/>
  <c r="P160" i="1"/>
  <c r="Q160" i="1" s="1"/>
  <c r="R160" i="1" s="1"/>
  <c r="S160" i="1" s="1"/>
  <c r="P148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G140" i="1"/>
  <c r="R182" i="1" l="1"/>
  <c r="Q181" i="1"/>
  <c r="Q180" i="1" s="1"/>
  <c r="Q179" i="1" s="1"/>
  <c r="P147" i="1"/>
  <c r="P146" i="1" s="1"/>
  <c r="P145" i="1" s="1"/>
  <c r="U147" i="1"/>
  <c r="U146" i="1" s="1"/>
  <c r="U145" i="1" s="1"/>
  <c r="Q148" i="1"/>
  <c r="W148" i="1"/>
  <c r="W147" i="1" s="1"/>
  <c r="W146" i="1" s="1"/>
  <c r="W145" i="1" s="1"/>
  <c r="V147" i="1"/>
  <c r="V146" i="1" s="1"/>
  <c r="V145" i="1" s="1"/>
  <c r="R181" i="1" l="1"/>
  <c r="R180" i="1" s="1"/>
  <c r="R179" i="1" s="1"/>
  <c r="S182" i="1"/>
  <c r="S181" i="1" s="1"/>
  <c r="S180" i="1" s="1"/>
  <c r="S179" i="1" s="1"/>
  <c r="R148" i="1"/>
  <c r="Q147" i="1"/>
  <c r="Q146" i="1" s="1"/>
  <c r="Q145" i="1" s="1"/>
  <c r="S148" i="1" l="1"/>
  <c r="S147" i="1" s="1"/>
  <c r="S146" i="1" s="1"/>
  <c r="S145" i="1" s="1"/>
  <c r="R147" i="1"/>
  <c r="R146" i="1" s="1"/>
  <c r="R145" i="1" s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X137" i="1"/>
  <c r="Y137" i="1"/>
  <c r="Z137" i="1"/>
  <c r="AA137" i="1"/>
  <c r="G137" i="1"/>
  <c r="V139" i="1"/>
  <c r="V138" i="1"/>
  <c r="W138" i="1" s="1"/>
  <c r="H134" i="1"/>
  <c r="H133" i="1" s="1"/>
  <c r="H132" i="1" s="1"/>
  <c r="I134" i="1"/>
  <c r="J134" i="1"/>
  <c r="J133" i="1" s="1"/>
  <c r="J132" i="1" s="1"/>
  <c r="K134" i="1"/>
  <c r="K133" i="1" s="1"/>
  <c r="K132" i="1" s="1"/>
  <c r="L134" i="1"/>
  <c r="L133" i="1" s="1"/>
  <c r="L132" i="1" s="1"/>
  <c r="M134" i="1"/>
  <c r="N134" i="1"/>
  <c r="N133" i="1" s="1"/>
  <c r="N132" i="1" s="1"/>
  <c r="O134" i="1"/>
  <c r="O133" i="1" s="1"/>
  <c r="O132" i="1" s="1"/>
  <c r="T134" i="1"/>
  <c r="T133" i="1" s="1"/>
  <c r="T132" i="1" s="1"/>
  <c r="X134" i="1"/>
  <c r="X133" i="1" s="1"/>
  <c r="X132" i="1" s="1"/>
  <c r="Y134" i="1"/>
  <c r="Y133" i="1" s="1"/>
  <c r="Y132" i="1" s="1"/>
  <c r="Z134" i="1"/>
  <c r="Z133" i="1" s="1"/>
  <c r="Z132" i="1" s="1"/>
  <c r="AA134" i="1"/>
  <c r="AA133" i="1" s="1"/>
  <c r="AA132" i="1" s="1"/>
  <c r="G134" i="1"/>
  <c r="G133" i="1" s="1"/>
  <c r="G132" i="1" s="1"/>
  <c r="V136" i="1"/>
  <c r="W136" i="1" s="1"/>
  <c r="V135" i="1"/>
  <c r="W135" i="1" s="1"/>
  <c r="V131" i="1"/>
  <c r="V130" i="1"/>
  <c r="V129" i="1"/>
  <c r="V128" i="1"/>
  <c r="V127" i="1"/>
  <c r="V126" i="1"/>
  <c r="V125" i="1"/>
  <c r="V124" i="1"/>
  <c r="V123" i="1"/>
  <c r="V122" i="1"/>
  <c r="V121" i="1"/>
  <c r="V120" i="1"/>
  <c r="U136" i="1"/>
  <c r="U135" i="1"/>
  <c r="M133" i="1" l="1"/>
  <c r="M132" i="1" s="1"/>
  <c r="I133" i="1"/>
  <c r="I132" i="1" s="1"/>
  <c r="V137" i="1"/>
  <c r="W134" i="1"/>
  <c r="U134" i="1"/>
  <c r="U133" i="1" s="1"/>
  <c r="U132" i="1" s="1"/>
  <c r="W139" i="1"/>
  <c r="W137" i="1" s="1"/>
  <c r="V134" i="1"/>
  <c r="V133" i="1" s="1"/>
  <c r="V132" i="1" s="1"/>
  <c r="W133" i="1" l="1"/>
  <c r="W132" i="1" s="1"/>
  <c r="R121" i="1" l="1"/>
  <c r="S121" i="1" s="1"/>
  <c r="R122" i="1"/>
  <c r="S122" i="1" s="1"/>
  <c r="R123" i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20" i="1"/>
  <c r="S120" i="1" s="1"/>
  <c r="R118" i="1"/>
  <c r="S118" i="1" s="1"/>
  <c r="R117" i="1"/>
  <c r="S117" i="1" s="1"/>
  <c r="R116" i="1"/>
  <c r="S116" i="1" s="1"/>
  <c r="R115" i="1"/>
  <c r="S115" i="1" s="1"/>
  <c r="R114" i="1"/>
  <c r="S114" i="1" s="1"/>
  <c r="R113" i="1"/>
  <c r="S113" i="1" s="1"/>
  <c r="P136" i="1"/>
  <c r="Q136" i="1" s="1"/>
  <c r="R136" i="1" s="1"/>
  <c r="S136" i="1" s="1"/>
  <c r="P135" i="1"/>
  <c r="H119" i="1"/>
  <c r="I119" i="1"/>
  <c r="J119" i="1"/>
  <c r="K119" i="1"/>
  <c r="L119" i="1"/>
  <c r="M119" i="1"/>
  <c r="N119" i="1"/>
  <c r="O119" i="1"/>
  <c r="P119" i="1"/>
  <c r="Q119" i="1"/>
  <c r="T119" i="1"/>
  <c r="U119" i="1"/>
  <c r="V119" i="1"/>
  <c r="W119" i="1"/>
  <c r="X119" i="1"/>
  <c r="Y119" i="1"/>
  <c r="Z119" i="1"/>
  <c r="AA119" i="1"/>
  <c r="G119" i="1"/>
  <c r="Q135" i="1" l="1"/>
  <c r="P134" i="1"/>
  <c r="P133" i="1" s="1"/>
  <c r="P132" i="1" s="1"/>
  <c r="R119" i="1"/>
  <c r="S123" i="1"/>
  <c r="S119" i="1" s="1"/>
  <c r="R135" i="1" l="1"/>
  <c r="Q134" i="1"/>
  <c r="Q133" i="1" s="1"/>
  <c r="Q132" i="1" s="1"/>
  <c r="S135" i="1" l="1"/>
  <c r="S134" i="1" s="1"/>
  <c r="S133" i="1" s="1"/>
  <c r="S132" i="1" s="1"/>
  <c r="R134" i="1"/>
  <c r="R133" i="1" s="1"/>
  <c r="R132" i="1" s="1"/>
  <c r="V114" i="1" l="1"/>
  <c r="W114" i="1" s="1"/>
  <c r="V115" i="1"/>
  <c r="W115" i="1" s="1"/>
  <c r="V116" i="1"/>
  <c r="W116" i="1" s="1"/>
  <c r="V117" i="1"/>
  <c r="W117" i="1" s="1"/>
  <c r="V118" i="1"/>
  <c r="W118" i="1" s="1"/>
  <c r="V113" i="1"/>
  <c r="W113" i="1" s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X112" i="1"/>
  <c r="Y112" i="1"/>
  <c r="Z112" i="1"/>
  <c r="AA112" i="1"/>
  <c r="G112" i="1"/>
  <c r="W112" i="1" l="1"/>
  <c r="V112" i="1"/>
  <c r="U114" i="1"/>
  <c r="U115" i="1"/>
  <c r="U116" i="1"/>
  <c r="U117" i="1"/>
  <c r="U118" i="1"/>
  <c r="U113" i="1"/>
  <c r="H93" i="1"/>
  <c r="H92" i="1" s="1"/>
  <c r="I93" i="1"/>
  <c r="I92" i="1" s="1"/>
  <c r="J93" i="1"/>
  <c r="J92" i="1" s="1"/>
  <c r="K93" i="1"/>
  <c r="K92" i="1" s="1"/>
  <c r="L93" i="1"/>
  <c r="L92" i="1" s="1"/>
  <c r="M93" i="1"/>
  <c r="M92" i="1" s="1"/>
  <c r="N93" i="1"/>
  <c r="N92" i="1" s="1"/>
  <c r="O93" i="1"/>
  <c r="O92" i="1" s="1"/>
  <c r="T93" i="1"/>
  <c r="T92" i="1" s="1"/>
  <c r="X93" i="1"/>
  <c r="X92" i="1" s="1"/>
  <c r="Y93" i="1"/>
  <c r="Y92" i="1" s="1"/>
  <c r="Z93" i="1"/>
  <c r="Z92" i="1" s="1"/>
  <c r="AA93" i="1"/>
  <c r="AA92" i="1" s="1"/>
  <c r="G93" i="1"/>
  <c r="G92" i="1" s="1"/>
  <c r="V95" i="1"/>
  <c r="W95" i="1" s="1"/>
  <c r="V96" i="1"/>
  <c r="W96" i="1" s="1"/>
  <c r="V97" i="1"/>
  <c r="W97" i="1" s="1"/>
  <c r="V98" i="1"/>
  <c r="W98" i="1" s="1"/>
  <c r="V99" i="1"/>
  <c r="W99" i="1" s="1"/>
  <c r="V100" i="1"/>
  <c r="W100" i="1" s="1"/>
  <c r="V101" i="1"/>
  <c r="W101" i="1" s="1"/>
  <c r="V102" i="1"/>
  <c r="W102" i="1" s="1"/>
  <c r="V103" i="1"/>
  <c r="W103" i="1" s="1"/>
  <c r="V104" i="1"/>
  <c r="W104" i="1" s="1"/>
  <c r="V105" i="1"/>
  <c r="W105" i="1" s="1"/>
  <c r="V106" i="1"/>
  <c r="W106" i="1" s="1"/>
  <c r="V107" i="1"/>
  <c r="W107" i="1" s="1"/>
  <c r="V108" i="1"/>
  <c r="W108" i="1" s="1"/>
  <c r="V109" i="1"/>
  <c r="W109" i="1" s="1"/>
  <c r="V110" i="1"/>
  <c r="W110" i="1" s="1"/>
  <c r="V111" i="1"/>
  <c r="W111" i="1" s="1"/>
  <c r="V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94" i="1"/>
  <c r="P95" i="1"/>
  <c r="Q95" i="1" s="1"/>
  <c r="R95" i="1" s="1"/>
  <c r="S95" i="1" s="1"/>
  <c r="P96" i="1"/>
  <c r="Q96" i="1" s="1"/>
  <c r="R96" i="1" s="1"/>
  <c r="S96" i="1" s="1"/>
  <c r="P97" i="1"/>
  <c r="Q97" i="1" s="1"/>
  <c r="R97" i="1" s="1"/>
  <c r="S97" i="1" s="1"/>
  <c r="P98" i="1"/>
  <c r="Q98" i="1" s="1"/>
  <c r="R98" i="1" s="1"/>
  <c r="S98" i="1" s="1"/>
  <c r="P99" i="1"/>
  <c r="Q99" i="1" s="1"/>
  <c r="R99" i="1" s="1"/>
  <c r="S99" i="1" s="1"/>
  <c r="P100" i="1"/>
  <c r="Q100" i="1" s="1"/>
  <c r="R100" i="1" s="1"/>
  <c r="S100" i="1" s="1"/>
  <c r="P101" i="1"/>
  <c r="Q101" i="1" s="1"/>
  <c r="R101" i="1" s="1"/>
  <c r="S101" i="1" s="1"/>
  <c r="P102" i="1"/>
  <c r="Q102" i="1" s="1"/>
  <c r="R102" i="1" s="1"/>
  <c r="S102" i="1" s="1"/>
  <c r="P103" i="1"/>
  <c r="Q103" i="1" s="1"/>
  <c r="R103" i="1" s="1"/>
  <c r="S103" i="1" s="1"/>
  <c r="P104" i="1"/>
  <c r="Q104" i="1" s="1"/>
  <c r="R104" i="1" s="1"/>
  <c r="S104" i="1" s="1"/>
  <c r="P105" i="1"/>
  <c r="Q105" i="1" s="1"/>
  <c r="R105" i="1" s="1"/>
  <c r="S105" i="1" s="1"/>
  <c r="P106" i="1"/>
  <c r="Q106" i="1" s="1"/>
  <c r="R106" i="1" s="1"/>
  <c r="S106" i="1" s="1"/>
  <c r="P107" i="1"/>
  <c r="Q107" i="1" s="1"/>
  <c r="R107" i="1" s="1"/>
  <c r="S107" i="1" s="1"/>
  <c r="P108" i="1"/>
  <c r="Q108" i="1" s="1"/>
  <c r="R108" i="1" s="1"/>
  <c r="S108" i="1" s="1"/>
  <c r="P109" i="1"/>
  <c r="Q109" i="1" s="1"/>
  <c r="R109" i="1" s="1"/>
  <c r="S109" i="1" s="1"/>
  <c r="P110" i="1"/>
  <c r="Q110" i="1" s="1"/>
  <c r="R110" i="1" s="1"/>
  <c r="S110" i="1" s="1"/>
  <c r="P111" i="1"/>
  <c r="Q111" i="1" s="1"/>
  <c r="R111" i="1" s="1"/>
  <c r="S111" i="1" s="1"/>
  <c r="P94" i="1"/>
  <c r="H83" i="1"/>
  <c r="H82" i="1" s="1"/>
  <c r="I83" i="1"/>
  <c r="I82" i="1" s="1"/>
  <c r="J83" i="1"/>
  <c r="J82" i="1" s="1"/>
  <c r="K83" i="1"/>
  <c r="K82" i="1" s="1"/>
  <c r="L83" i="1"/>
  <c r="L82" i="1" s="1"/>
  <c r="M83" i="1"/>
  <c r="M82" i="1" s="1"/>
  <c r="N83" i="1"/>
  <c r="N82" i="1" s="1"/>
  <c r="O83" i="1"/>
  <c r="O82" i="1" s="1"/>
  <c r="T83" i="1"/>
  <c r="T82" i="1" s="1"/>
  <c r="X83" i="1"/>
  <c r="X82" i="1" s="1"/>
  <c r="Y83" i="1"/>
  <c r="Y82" i="1" s="1"/>
  <c r="Z83" i="1"/>
  <c r="Z82" i="1" s="1"/>
  <c r="AA83" i="1"/>
  <c r="AA82" i="1" s="1"/>
  <c r="G83" i="1"/>
  <c r="G82" i="1" s="1"/>
  <c r="V85" i="1"/>
  <c r="W85" i="1" s="1"/>
  <c r="U85" i="1"/>
  <c r="U84" i="1"/>
  <c r="V84" i="1"/>
  <c r="W84" i="1" s="1"/>
  <c r="P85" i="1"/>
  <c r="P84" i="1"/>
  <c r="Q84" i="1" s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X77" i="1"/>
  <c r="Y77" i="1"/>
  <c r="Z77" i="1"/>
  <c r="AA77" i="1"/>
  <c r="G77" i="1"/>
  <c r="V79" i="1"/>
  <c r="W79" i="1" s="1"/>
  <c r="V78" i="1"/>
  <c r="U79" i="1"/>
  <c r="U78" i="1"/>
  <c r="H74" i="1"/>
  <c r="H73" i="1" s="1"/>
  <c r="I74" i="1"/>
  <c r="J74" i="1"/>
  <c r="K74" i="1"/>
  <c r="L74" i="1"/>
  <c r="L73" i="1" s="1"/>
  <c r="M74" i="1"/>
  <c r="M73" i="1" s="1"/>
  <c r="N74" i="1"/>
  <c r="O74" i="1"/>
  <c r="T74" i="1"/>
  <c r="T73" i="1" s="1"/>
  <c r="X74" i="1"/>
  <c r="X73" i="1" s="1"/>
  <c r="Y74" i="1"/>
  <c r="Z74" i="1"/>
  <c r="AA74" i="1"/>
  <c r="AA73" i="1" s="1"/>
  <c r="G74" i="1"/>
  <c r="V76" i="1"/>
  <c r="W76" i="1" s="1"/>
  <c r="V75" i="1"/>
  <c r="U76" i="1"/>
  <c r="U75" i="1"/>
  <c r="P76" i="1"/>
  <c r="Q76" i="1" s="1"/>
  <c r="R76" i="1" s="1"/>
  <c r="S76" i="1" s="1"/>
  <c r="P75" i="1"/>
  <c r="Q75" i="1" s="1"/>
  <c r="M72" i="1" l="1"/>
  <c r="T72" i="1"/>
  <c r="L72" i="1"/>
  <c r="H72" i="1"/>
  <c r="K72" i="1"/>
  <c r="G73" i="1"/>
  <c r="G72" i="1" s="1"/>
  <c r="I73" i="1"/>
  <c r="I72" i="1" s="1"/>
  <c r="P93" i="1"/>
  <c r="P92" i="1" s="1"/>
  <c r="Z73" i="1"/>
  <c r="K73" i="1"/>
  <c r="U83" i="1"/>
  <c r="U82" i="1" s="1"/>
  <c r="V93" i="1"/>
  <c r="V92" i="1" s="1"/>
  <c r="P83" i="1"/>
  <c r="P82" i="1" s="1"/>
  <c r="O73" i="1"/>
  <c r="O72" i="1" s="1"/>
  <c r="U112" i="1"/>
  <c r="Q94" i="1"/>
  <c r="R94" i="1" s="1"/>
  <c r="S94" i="1" s="1"/>
  <c r="S93" i="1" s="1"/>
  <c r="S92" i="1" s="1"/>
  <c r="U93" i="1"/>
  <c r="U92" i="1" s="1"/>
  <c r="W94" i="1"/>
  <c r="W93" i="1" s="1"/>
  <c r="W92" i="1" s="1"/>
  <c r="Y73" i="1"/>
  <c r="N73" i="1"/>
  <c r="N72" i="1" s="1"/>
  <c r="J73" i="1"/>
  <c r="J72" i="1" s="1"/>
  <c r="R84" i="1"/>
  <c r="W83" i="1"/>
  <c r="W82" i="1" s="1"/>
  <c r="Q85" i="1"/>
  <c r="R85" i="1" s="1"/>
  <c r="S85" i="1" s="1"/>
  <c r="V83" i="1"/>
  <c r="V82" i="1" s="1"/>
  <c r="U74" i="1"/>
  <c r="V77" i="1"/>
  <c r="V74" i="1"/>
  <c r="U77" i="1"/>
  <c r="P74" i="1"/>
  <c r="P73" i="1" s="1"/>
  <c r="W78" i="1"/>
  <c r="W77" i="1" s="1"/>
  <c r="Q74" i="1"/>
  <c r="Q73" i="1" s="1"/>
  <c r="R75" i="1"/>
  <c r="W75" i="1"/>
  <c r="W74" i="1" s="1"/>
  <c r="P72" i="1" l="1"/>
  <c r="Q93" i="1"/>
  <c r="Q92" i="1" s="1"/>
  <c r="Q72" i="1" s="1"/>
  <c r="V73" i="1"/>
  <c r="V72" i="1" s="1"/>
  <c r="R93" i="1"/>
  <c r="R92" i="1" s="1"/>
  <c r="W73" i="1"/>
  <c r="W72" i="1" s="1"/>
  <c r="U73" i="1"/>
  <c r="U72" i="1" s="1"/>
  <c r="R83" i="1"/>
  <c r="R82" i="1" s="1"/>
  <c r="S84" i="1"/>
  <c r="S83" i="1" s="1"/>
  <c r="S82" i="1" s="1"/>
  <c r="Q83" i="1"/>
  <c r="Q82" i="1" s="1"/>
  <c r="S75" i="1"/>
  <c r="S74" i="1" s="1"/>
  <c r="S73" i="1" s="1"/>
  <c r="R74" i="1"/>
  <c r="R73" i="1" s="1"/>
  <c r="S72" i="1" l="1"/>
  <c r="R72" i="1"/>
  <c r="X13" i="1"/>
  <c r="Z13" i="1"/>
  <c r="AA14" i="1"/>
  <c r="Y14" i="1"/>
  <c r="AA39" i="1"/>
  <c r="Y39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G67" i="1"/>
  <c r="V66" i="1"/>
  <c r="V65" i="1" s="1"/>
  <c r="U66" i="1"/>
  <c r="U65" i="1" s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43" i="1"/>
  <c r="U35" i="1"/>
  <c r="U36" i="1"/>
  <c r="U34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X65" i="1"/>
  <c r="Y65" i="1"/>
  <c r="Z65" i="1"/>
  <c r="AA65" i="1"/>
  <c r="G65" i="1"/>
  <c r="AA13" i="1" l="1"/>
  <c r="Y13" i="1"/>
  <c r="W66" i="1"/>
  <c r="W65" i="1" s="1"/>
  <c r="V44" i="1" l="1"/>
  <c r="W44" i="1" s="1"/>
  <c r="V45" i="1"/>
  <c r="W45" i="1" s="1"/>
  <c r="V46" i="1"/>
  <c r="W46" i="1" s="1"/>
  <c r="V47" i="1"/>
  <c r="W47" i="1" s="1"/>
  <c r="V48" i="1"/>
  <c r="W48" i="1" s="1"/>
  <c r="V49" i="1"/>
  <c r="W49" i="1" s="1"/>
  <c r="V50" i="1"/>
  <c r="W50" i="1" s="1"/>
  <c r="V51" i="1"/>
  <c r="W51" i="1" s="1"/>
  <c r="V52" i="1"/>
  <c r="W52" i="1" s="1"/>
  <c r="V53" i="1"/>
  <c r="W53" i="1" s="1"/>
  <c r="V54" i="1"/>
  <c r="W54" i="1" s="1"/>
  <c r="V55" i="1"/>
  <c r="W55" i="1" s="1"/>
  <c r="V56" i="1"/>
  <c r="W56" i="1" s="1"/>
  <c r="V57" i="1"/>
  <c r="W57" i="1" s="1"/>
  <c r="V58" i="1"/>
  <c r="W58" i="1" s="1"/>
  <c r="V59" i="1"/>
  <c r="W59" i="1" s="1"/>
  <c r="V60" i="1"/>
  <c r="W60" i="1" s="1"/>
  <c r="V61" i="1"/>
  <c r="W61" i="1" s="1"/>
  <c r="V62" i="1"/>
  <c r="W62" i="1" s="1"/>
  <c r="V63" i="1"/>
  <c r="W63" i="1" s="1"/>
  <c r="V64" i="1"/>
  <c r="W64" i="1" s="1"/>
  <c r="V43" i="1"/>
  <c r="W43" i="1" s="1"/>
  <c r="H42" i="1" l="1"/>
  <c r="H41" i="1" s="1"/>
  <c r="H40" i="1" s="1"/>
  <c r="H39" i="1" s="1"/>
  <c r="I42" i="1"/>
  <c r="I41" i="1" s="1"/>
  <c r="I40" i="1" s="1"/>
  <c r="I39" i="1" s="1"/>
  <c r="J42" i="1"/>
  <c r="J41" i="1" s="1"/>
  <c r="J40" i="1" s="1"/>
  <c r="J39" i="1" s="1"/>
  <c r="K42" i="1"/>
  <c r="K41" i="1" s="1"/>
  <c r="K40" i="1" s="1"/>
  <c r="K39" i="1" s="1"/>
  <c r="L42" i="1"/>
  <c r="L41" i="1" s="1"/>
  <c r="L40" i="1" s="1"/>
  <c r="L39" i="1" s="1"/>
  <c r="M42" i="1"/>
  <c r="M41" i="1" s="1"/>
  <c r="M40" i="1" s="1"/>
  <c r="M39" i="1" s="1"/>
  <c r="N42" i="1"/>
  <c r="N41" i="1" s="1"/>
  <c r="N40" i="1" s="1"/>
  <c r="N39" i="1" s="1"/>
  <c r="O42" i="1"/>
  <c r="O41" i="1" s="1"/>
  <c r="O40" i="1" s="1"/>
  <c r="O39" i="1" s="1"/>
  <c r="T42" i="1"/>
  <c r="T41" i="1" s="1"/>
  <c r="T40" i="1" s="1"/>
  <c r="T39" i="1" s="1"/>
  <c r="U42" i="1"/>
  <c r="U41" i="1" s="1"/>
  <c r="U40" i="1" s="1"/>
  <c r="U39" i="1" s="1"/>
  <c r="V42" i="1"/>
  <c r="V41" i="1" s="1"/>
  <c r="V40" i="1" s="1"/>
  <c r="V39" i="1" s="1"/>
  <c r="AH39" i="1" s="1"/>
  <c r="AI39" i="1" s="1"/>
  <c r="W42" i="1"/>
  <c r="W41" i="1" s="1"/>
  <c r="W40" i="1" s="1"/>
  <c r="W39" i="1" s="1"/>
  <c r="X42" i="1"/>
  <c r="X41" i="1" s="1"/>
  <c r="X40" i="1" s="1"/>
  <c r="Y42" i="1"/>
  <c r="Y41" i="1" s="1"/>
  <c r="Y40" i="1" s="1"/>
  <c r="Z42" i="1"/>
  <c r="Z41" i="1" s="1"/>
  <c r="Z40" i="1" s="1"/>
  <c r="AA42" i="1"/>
  <c r="AA41" i="1" s="1"/>
  <c r="AA40" i="1" s="1"/>
  <c r="G42" i="1"/>
  <c r="G41" i="1" s="1"/>
  <c r="G40" i="1" s="1"/>
  <c r="G39" i="1" s="1"/>
  <c r="P44" i="1"/>
  <c r="Q44" i="1" s="1"/>
  <c r="R44" i="1" s="1"/>
  <c r="S44" i="1" s="1"/>
  <c r="P45" i="1"/>
  <c r="Q45" i="1" s="1"/>
  <c r="R45" i="1" s="1"/>
  <c r="S45" i="1" s="1"/>
  <c r="P46" i="1"/>
  <c r="Q46" i="1" s="1"/>
  <c r="R46" i="1" s="1"/>
  <c r="S46" i="1" s="1"/>
  <c r="P47" i="1"/>
  <c r="Q47" i="1" s="1"/>
  <c r="R47" i="1" s="1"/>
  <c r="S47" i="1" s="1"/>
  <c r="P48" i="1"/>
  <c r="Q48" i="1" s="1"/>
  <c r="R48" i="1" s="1"/>
  <c r="S48" i="1" s="1"/>
  <c r="P49" i="1"/>
  <c r="Q49" i="1" s="1"/>
  <c r="R49" i="1" s="1"/>
  <c r="S49" i="1" s="1"/>
  <c r="P50" i="1"/>
  <c r="Q50" i="1" s="1"/>
  <c r="R50" i="1" s="1"/>
  <c r="S50" i="1" s="1"/>
  <c r="P51" i="1"/>
  <c r="Q51" i="1" s="1"/>
  <c r="R51" i="1" s="1"/>
  <c r="S51" i="1" s="1"/>
  <c r="P52" i="1"/>
  <c r="Q52" i="1" s="1"/>
  <c r="R52" i="1" s="1"/>
  <c r="S52" i="1" s="1"/>
  <c r="P53" i="1"/>
  <c r="Q53" i="1" s="1"/>
  <c r="R53" i="1" s="1"/>
  <c r="S53" i="1" s="1"/>
  <c r="P54" i="1"/>
  <c r="Q54" i="1" s="1"/>
  <c r="R54" i="1" s="1"/>
  <c r="S54" i="1" s="1"/>
  <c r="P55" i="1"/>
  <c r="Q55" i="1" s="1"/>
  <c r="R55" i="1" s="1"/>
  <c r="S55" i="1" s="1"/>
  <c r="P56" i="1"/>
  <c r="Q56" i="1" s="1"/>
  <c r="R56" i="1" s="1"/>
  <c r="S56" i="1" s="1"/>
  <c r="P57" i="1"/>
  <c r="Q57" i="1" s="1"/>
  <c r="R57" i="1" s="1"/>
  <c r="S57" i="1" s="1"/>
  <c r="P58" i="1"/>
  <c r="Q58" i="1" s="1"/>
  <c r="R58" i="1" s="1"/>
  <c r="S58" i="1" s="1"/>
  <c r="P59" i="1"/>
  <c r="Q59" i="1" s="1"/>
  <c r="R59" i="1" s="1"/>
  <c r="S59" i="1" s="1"/>
  <c r="P60" i="1"/>
  <c r="Q60" i="1" s="1"/>
  <c r="R60" i="1" s="1"/>
  <c r="S60" i="1" s="1"/>
  <c r="P61" i="1"/>
  <c r="Q61" i="1" s="1"/>
  <c r="R61" i="1" s="1"/>
  <c r="S61" i="1" s="1"/>
  <c r="P62" i="1"/>
  <c r="Q62" i="1" s="1"/>
  <c r="R62" i="1" s="1"/>
  <c r="S62" i="1" s="1"/>
  <c r="P63" i="1"/>
  <c r="Q63" i="1" s="1"/>
  <c r="R63" i="1" s="1"/>
  <c r="S63" i="1" s="1"/>
  <c r="P64" i="1"/>
  <c r="Q64" i="1" s="1"/>
  <c r="R64" i="1" s="1"/>
  <c r="S64" i="1" s="1"/>
  <c r="P43" i="1"/>
  <c r="Q43" i="1" s="1"/>
  <c r="R43" i="1" s="1"/>
  <c r="S43" i="1" l="1"/>
  <c r="S42" i="1" s="1"/>
  <c r="S41" i="1" s="1"/>
  <c r="S40" i="1" s="1"/>
  <c r="S39" i="1" s="1"/>
  <c r="R42" i="1"/>
  <c r="R41" i="1" s="1"/>
  <c r="R40" i="1" s="1"/>
  <c r="R39" i="1" s="1"/>
  <c r="P42" i="1"/>
  <c r="P41" i="1" s="1"/>
  <c r="P40" i="1" s="1"/>
  <c r="P39" i="1" s="1"/>
  <c r="Q42" i="1"/>
  <c r="Q41" i="1" s="1"/>
  <c r="Q40" i="1" s="1"/>
  <c r="Q39" i="1" s="1"/>
  <c r="V35" i="1" l="1"/>
  <c r="W35" i="1" s="1"/>
  <c r="V36" i="1"/>
  <c r="W36" i="1" s="1"/>
  <c r="V34" i="1"/>
  <c r="W34" i="1" s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G37" i="1"/>
  <c r="H33" i="1" l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G33" i="1"/>
  <c r="V17" i="1" l="1"/>
  <c r="W17" i="1" s="1"/>
  <c r="V18" i="1"/>
  <c r="W18" i="1" s="1"/>
  <c r="V19" i="1"/>
  <c r="W19" i="1" s="1"/>
  <c r="V20" i="1"/>
  <c r="W20" i="1" s="1"/>
  <c r="V21" i="1"/>
  <c r="W21" i="1" s="1"/>
  <c r="V22" i="1"/>
  <c r="W22" i="1" s="1"/>
  <c r="V23" i="1"/>
  <c r="W23" i="1" s="1"/>
  <c r="V24" i="1"/>
  <c r="W24" i="1" s="1"/>
  <c r="V25" i="1"/>
  <c r="W25" i="1" s="1"/>
  <c r="V26" i="1"/>
  <c r="W26" i="1" s="1"/>
  <c r="V27" i="1"/>
  <c r="W27" i="1" s="1"/>
  <c r="V28" i="1"/>
  <c r="W28" i="1" s="1"/>
  <c r="V29" i="1"/>
  <c r="W29" i="1" s="1"/>
  <c r="V30" i="1"/>
  <c r="W30" i="1" s="1"/>
  <c r="V31" i="1"/>
  <c r="W31" i="1" s="1"/>
  <c r="V32" i="1"/>
  <c r="W32" i="1" s="1"/>
  <c r="V16" i="1"/>
  <c r="W16" i="1" s="1"/>
  <c r="H15" i="1" l="1"/>
  <c r="H14" i="1" s="1"/>
  <c r="H13" i="1" s="1"/>
  <c r="I15" i="1"/>
  <c r="I14" i="1" s="1"/>
  <c r="I13" i="1" s="1"/>
  <c r="J15" i="1"/>
  <c r="J14" i="1" s="1"/>
  <c r="J13" i="1" s="1"/>
  <c r="K15" i="1"/>
  <c r="K14" i="1" s="1"/>
  <c r="K13" i="1" s="1"/>
  <c r="L15" i="1"/>
  <c r="L14" i="1" s="1"/>
  <c r="L13" i="1" s="1"/>
  <c r="M15" i="1"/>
  <c r="M14" i="1" s="1"/>
  <c r="M13" i="1" s="1"/>
  <c r="N15" i="1"/>
  <c r="N14" i="1" s="1"/>
  <c r="N13" i="1" s="1"/>
  <c r="O15" i="1"/>
  <c r="O14" i="1" s="1"/>
  <c r="O13" i="1" s="1"/>
  <c r="T15" i="1"/>
  <c r="T14" i="1" s="1"/>
  <c r="T13" i="1" s="1"/>
  <c r="U15" i="1"/>
  <c r="U14" i="1" s="1"/>
  <c r="U13" i="1" s="1"/>
  <c r="V15" i="1"/>
  <c r="V14" i="1" s="1"/>
  <c r="W15" i="1"/>
  <c r="W14" i="1" s="1"/>
  <c r="W13" i="1" s="1"/>
  <c r="X15" i="1"/>
  <c r="Y15" i="1"/>
  <c r="Z15" i="1"/>
  <c r="AA15" i="1"/>
  <c r="G15" i="1"/>
  <c r="G14" i="1" s="1"/>
  <c r="G13" i="1" s="1"/>
  <c r="P17" i="1"/>
  <c r="Q17" i="1" s="1"/>
  <c r="R17" i="1" s="1"/>
  <c r="S17" i="1" s="1"/>
  <c r="P18" i="1"/>
  <c r="Q18" i="1" s="1"/>
  <c r="R18" i="1" s="1"/>
  <c r="S18" i="1" s="1"/>
  <c r="P19" i="1"/>
  <c r="Q19" i="1" s="1"/>
  <c r="R19" i="1" s="1"/>
  <c r="S19" i="1" s="1"/>
  <c r="P20" i="1"/>
  <c r="Q20" i="1" s="1"/>
  <c r="R20" i="1" s="1"/>
  <c r="S20" i="1" s="1"/>
  <c r="P21" i="1"/>
  <c r="Q21" i="1" s="1"/>
  <c r="R21" i="1" s="1"/>
  <c r="S21" i="1" s="1"/>
  <c r="P22" i="1"/>
  <c r="Q22" i="1" s="1"/>
  <c r="R22" i="1" s="1"/>
  <c r="S22" i="1" s="1"/>
  <c r="P23" i="1"/>
  <c r="Q23" i="1" s="1"/>
  <c r="R23" i="1" s="1"/>
  <c r="S23" i="1" s="1"/>
  <c r="P24" i="1"/>
  <c r="Q24" i="1" s="1"/>
  <c r="R24" i="1" s="1"/>
  <c r="S24" i="1" s="1"/>
  <c r="P25" i="1"/>
  <c r="Q25" i="1" s="1"/>
  <c r="R25" i="1" s="1"/>
  <c r="S25" i="1" s="1"/>
  <c r="P26" i="1"/>
  <c r="Q26" i="1" s="1"/>
  <c r="R26" i="1" s="1"/>
  <c r="S26" i="1" s="1"/>
  <c r="P27" i="1"/>
  <c r="Q27" i="1" s="1"/>
  <c r="R27" i="1" s="1"/>
  <c r="S27" i="1" s="1"/>
  <c r="P28" i="1"/>
  <c r="Q28" i="1" s="1"/>
  <c r="R28" i="1" s="1"/>
  <c r="S28" i="1" s="1"/>
  <c r="P29" i="1"/>
  <c r="Q29" i="1" s="1"/>
  <c r="R29" i="1" s="1"/>
  <c r="S29" i="1" s="1"/>
  <c r="P30" i="1"/>
  <c r="Q30" i="1" s="1"/>
  <c r="R30" i="1" s="1"/>
  <c r="S30" i="1" s="1"/>
  <c r="P31" i="1"/>
  <c r="Q31" i="1" s="1"/>
  <c r="R31" i="1" s="1"/>
  <c r="S31" i="1" s="1"/>
  <c r="P32" i="1"/>
  <c r="Q32" i="1" s="1"/>
  <c r="R32" i="1" s="1"/>
  <c r="S32" i="1" s="1"/>
  <c r="P16" i="1"/>
  <c r="Q16" i="1" s="1"/>
  <c r="AH14" i="1" l="1"/>
  <c r="AI14" i="1" s="1"/>
  <c r="V13" i="1"/>
  <c r="Q15" i="1"/>
  <c r="Q14" i="1" s="1"/>
  <c r="Q13" i="1" s="1"/>
  <c r="R16" i="1"/>
  <c r="P15" i="1"/>
  <c r="P14" i="1" s="1"/>
  <c r="P13" i="1" s="1"/>
  <c r="R15" i="1" l="1"/>
  <c r="R14" i="1" s="1"/>
  <c r="R13" i="1" s="1"/>
  <c r="S16" i="1"/>
  <c r="S15" i="1" s="1"/>
  <c r="S14" i="1" s="1"/>
  <c r="S13" i="1" s="1"/>
</calcChain>
</file>

<file path=xl/comments1.xml><?xml version="1.0" encoding="utf-8"?>
<comments xmlns="http://schemas.openxmlformats.org/spreadsheetml/2006/main">
  <authors>
    <author>dell</author>
  </authors>
  <commentList>
    <comment ref="AB40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Hết nhu cầu chi</t>
        </r>
      </text>
    </comment>
    <comment ref="AB42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Hết nhu cầu chi</t>
        </r>
      </text>
    </comment>
    <comment ref="L11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Huyện giao cao hơn tỉnh giao</t>
        </r>
      </text>
    </comment>
    <comment ref="B120" authorId="0">
      <text>
        <r>
          <rPr>
            <b/>
            <sz val="9"/>
            <color indexed="81"/>
            <rFont val="Tahoma"/>
            <charset val="163"/>
          </rPr>
          <t>dell:</t>
        </r>
        <r>
          <rPr>
            <sz val="9"/>
            <color indexed="81"/>
            <rFont val="Tahoma"/>
            <charset val="163"/>
          </rPr>
          <t xml:space="preserve">
LG vốn tài trợ BIDV</t>
        </r>
      </text>
    </comment>
    <comment ref="N160" authorId="0">
      <text>
        <r>
          <rPr>
            <b/>
            <sz val="9"/>
            <color indexed="81"/>
            <rFont val="Tahoma"/>
            <charset val="163"/>
          </rPr>
          <t>dell:</t>
        </r>
        <r>
          <rPr>
            <sz val="9"/>
            <color indexed="81"/>
            <rFont val="Tahoma"/>
            <charset val="163"/>
          </rPr>
          <t xml:space="preserve">
Hết NV chi</t>
        </r>
      </text>
    </comment>
  </commentList>
</comments>
</file>

<file path=xl/comments2.xml><?xml version="1.0" encoding="utf-8"?>
<comments xmlns="http://schemas.openxmlformats.org/spreadsheetml/2006/main">
  <authors>
    <author>BINH</author>
  </authors>
  <commentList>
    <comment ref="L62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Thấp hơn của tinh 1.650</t>
        </r>
      </text>
    </comment>
  </commentList>
</comments>
</file>

<file path=xl/sharedStrings.xml><?xml version="1.0" encoding="utf-8"?>
<sst xmlns="http://schemas.openxmlformats.org/spreadsheetml/2006/main" count="1454" uniqueCount="791">
  <si>
    <t>Sở, ban ngành, UBND huyện, thành phố, Chủ đầu tư…</t>
  </si>
  <si>
    <t>Biểu mẫu số IV</t>
  </si>
  <si>
    <t>BÁO CÁO TÌNH HÌNH THỰC HIỆN CÁC DỰ ÁN ĐẦU TƯ PHÁT TRIỂN CHƯƠNG TRÌNH MỤC TIÊU QUỐC GIA GIAI ĐOẠN 2021-2025 (KHÔNG BAO GỒM VỐN SỰ NGHIỆP)</t>
  </si>
  <si>
    <t>(Báo cáo và ước thực hiện đầy đủ nguồn vốn và danh mục được giao vốn đầu tư phát triển giai đoạn 2021-2025 và năm 2022, 2023 bao gồm cả số vốn chưa phân bổ chi tiết đến từng dự án)</t>
  </si>
  <si>
    <t>Đơn vị: Triệu đồng</t>
  </si>
  <si>
    <t>TT</t>
  </si>
  <si>
    <t>Danh mục dự án</t>
  </si>
  <si>
    <t>Địa điểm XD</t>
  </si>
  <si>
    <t>Năng lực thiết kế (*)</t>
  </si>
  <si>
    <t>Thời gian KC-HT</t>
  </si>
  <si>
    <t>Quyết định đầu tư</t>
  </si>
  <si>
    <t>KH đầu tư trung hạn giai đoạn 2021-2025</t>
  </si>
  <si>
    <t>Khối lượng thực hiện đã nghiệm thu A-B Từ khởi công đến 31/12/2022</t>
  </si>
  <si>
    <t>Kế hoạch vốn chương trình MTQG năm 2022</t>
  </si>
  <si>
    <t>Kế hoạch vốn Chương trình MTQG năm  2023</t>
  </si>
  <si>
    <t>Tổng kế hoạch vốn trung hạn đã giao các năm 2022-2023</t>
  </si>
  <si>
    <t>Kế hoạch vốn trung hạn giai đoạn 2021-2025 còn lại sau năm 2023</t>
  </si>
  <si>
    <t>Dự kiến Kế hoạch vốn Chương trình MTQG năm 2024</t>
  </si>
  <si>
    <t>Dự kiến Kế hoạch vốn Chương trình MTQG năm 2025</t>
  </si>
  <si>
    <t>Dự án đã hoàn thành đưa vào sử dụng (Đánh dấu X)</t>
  </si>
  <si>
    <t>Ghi chú</t>
  </si>
  <si>
    <t>Số quyết định ngày, tháng, năm ban hành</t>
  </si>
  <si>
    <t xml:space="preserve">TMĐT </t>
  </si>
  <si>
    <t>Kế hoạch vốn giao năm 2022</t>
  </si>
  <si>
    <t>Giải ngân đến thời điểm 31/01/2023</t>
  </si>
  <si>
    <t>Kế hoạch vốn kéo dài sang năm 2023</t>
  </si>
  <si>
    <t xml:space="preserve"> Ước giải ngân kế hoạch vốn kéo dài sang năm 2023 đến hết 31/12/2023</t>
  </si>
  <si>
    <t>Ước giải ngân kế hoạch năm 2022 (Giải ngân năm 2022 + ước giai ngân năm 2023)</t>
  </si>
  <si>
    <t>Kế hoạch vốn hủy bỏ (không có nhu cầu giải ngân)</t>
  </si>
  <si>
    <t>Kế hoạch vốn giao năm 2023</t>
  </si>
  <si>
    <t>Ước giải ngân đến 31/01/2024</t>
  </si>
  <si>
    <t>Kế hoạch vốn giao năm 2024</t>
  </si>
  <si>
    <t>Ước giải ngân đến 31/01/2025</t>
  </si>
  <si>
    <t>Kế hoạch vốn giao năm 2025</t>
  </si>
  <si>
    <t>Ước giải ngân đến 31/01/2026</t>
  </si>
  <si>
    <t>Tổng số (tất cả các nguồn vốn)</t>
  </si>
  <si>
    <t>Trong đó:</t>
  </si>
  <si>
    <t>Trong đó: NSTW</t>
  </si>
  <si>
    <t>NSTW</t>
  </si>
  <si>
    <t>NSĐP</t>
  </si>
  <si>
    <t>Nguồn vốn huy động</t>
  </si>
  <si>
    <t>18=15+17</t>
  </si>
  <si>
    <t>19=14-18</t>
  </si>
  <si>
    <t>22 = 14+20</t>
  </si>
  <si>
    <t>23 = 12-22</t>
  </si>
  <si>
    <t>TỔNG SỐ</t>
  </si>
  <si>
    <t>A</t>
  </si>
  <si>
    <t>CHƯƠNG TRÌNH MTQG XÂY DỰNG NÔNG THÔN MỚI</t>
  </si>
  <si>
    <t>I</t>
  </si>
  <si>
    <t>a</t>
  </si>
  <si>
    <t>Các dự án khởi công năm 2022</t>
  </si>
  <si>
    <t>Dự án ….</t>
  </si>
  <si>
    <t>b</t>
  </si>
  <si>
    <t>Các dự án khởi công năm 2023</t>
  </si>
  <si>
    <t>c</t>
  </si>
  <si>
    <t>Các dự án dự kiến khởi công 2024 - 2025</t>
  </si>
  <si>
    <t>II</t>
  </si>
  <si>
    <t>B</t>
  </si>
  <si>
    <t>CHƯƠNG TRÌNH MTQG GIẢM NGHÈO BỀN VỮNG</t>
  </si>
  <si>
    <t>Dự án 1: Hỗ trợ đầu tư cơ sở hạ tầng KTXH tại các huyện nghèo</t>
  </si>
  <si>
    <t>Tiểu dự án 1: Hỗ trợ đầu tư cơ sở hạ tầng KTXH tại các huyện nghèo</t>
  </si>
  <si>
    <t>C</t>
  </si>
  <si>
    <t>CHƯƠNG TRÌNH MỤC TIÊU QUỐC GIA PHÁT TRIỂN KINH TẾ - XÃ HỘI VÙNG ĐỒNG BÀO DÂN TỘC THIỂU SỐ VÀ MIỀN NÚI</t>
  </si>
  <si>
    <t>Dự án 1: GiẢ quyết tình trạng thiếu đất ở, nhà ở, đất sản xuất, nước sinh hoạt</t>
  </si>
  <si>
    <t>Dự án 2: Quy hoạch, sắp xếp, bố trí, ổn định dân cư ở những nơi cần thiết</t>
  </si>
  <si>
    <t>III</t>
  </si>
  <si>
    <t>Dự án 3: Phát triển sản xuất nông, lâm nghiệp bền vững, phát huy tiềm năng, thế mạnh của các vùng miền để sản xuất hàng hóa theo chuỗi giá trị</t>
  </si>
  <si>
    <t>Tiểu dự án 2 - Nội dung số 02: Đầu tư, hỗ trợ vùng trồng dược liệu quý</t>
  </si>
  <si>
    <t>IV</t>
  </si>
  <si>
    <t>Dự án 4: Đầu tư cơ sở hạ tầng thiết yếu, phục vụ sản xuất, đời sống trong vùng đồng báo dân tộc thiểu số và miền núi</t>
  </si>
  <si>
    <t>V</t>
  </si>
  <si>
    <t>Dự án 5: Phát triển giáo dục đào tạo nâng cao chất lượng nguồn nhan lực</t>
  </si>
  <si>
    <t>Tiểu dự án 1: Đổi mới hoạt động, củng cố phát triển các trường phổ thông dân tộc nội trú, trường phổ thông dân tộc bán trú, trường PTDT có học sinh ở bán trú và xóa mù chữ cho người dân vùng đồng bào dân tộc thiểu số</t>
  </si>
  <si>
    <t>VI</t>
  </si>
  <si>
    <t>Dự án 6: Bảo tồn, phát huy giá trị văn hóa truyền thống tốt đẹp của các dân tộc thiểu số gắn với phát triển du lịch</t>
  </si>
  <si>
    <t>VIII</t>
  </si>
  <si>
    <t>Dự án 9: Đầu tư phát triển nhóm dân tộc thiểu số rất ít người và nhóm dân tộc còn nhiều khó khăn</t>
  </si>
  <si>
    <t>Tiểu dự án 1: Đầu tư phát triển kinh tế - xã hội các dân tộc còn gặp nhiều khó khăn, dân tộc có khó khăn đặc thù</t>
  </si>
  <si>
    <t>Ghi chú: Chỉ báo cáo các dự án được giao vốn đầu tư phát triển không báo cáo vốn sự nghiệp vào biểu này</t>
  </si>
  <si>
    <t>(*) Đối với năng lực thiết kế: Dự án giao thông chỉ ghi số km; Dự án Giáo dục ghi tổng số phòng học + phòng ban giám hiệu+ nội trú + phụ trợ…; Dự án thủy lợi ghi số m kênh, đập; dự án điện ghi số km đường dây, số trạm biến áp; Dự án văn hóa ghi số lượng công trình, nhà ăn hóa được đầu tư sửa chữa; Dự án nước sinh hoạt ghi số hộ được sử dụng...</t>
  </si>
  <si>
    <t>(Kèm theo Báo cáo số                       /UBND-TH, ngày           tháng 4 năm 2023 của Ủy ban nhân dân huyện Mường Tè)</t>
  </si>
  <si>
    <t xml:space="preserve">Sửa chữa, nâng cấp phòng lớp học, nhà công vụ và phụ trợ khác các điểm trường mầm non các bản, xã Nậm Khao </t>
  </si>
  <si>
    <t>Xây dựng sân thể thao trung tâm xã Can Hồ</t>
  </si>
  <si>
    <t>Nâng cấp thủy lợi Vạ Pù, xã Tá Bạ</t>
  </si>
  <si>
    <t>Đường giao thông nông thôn phục vụ sản xuất bản Là Pê xã Tá Bạ</t>
  </si>
  <si>
    <t>Đường giao thông nông thôn phục vụ sản xuất Nậm Lọ xã Can Hồ</t>
  </si>
  <si>
    <t>Tu sửa, nâng cấp nước sinh hoạt các bản (Thăm Pa, Chà Kế, Xà Hồ ) xã Pa Ủ</t>
  </si>
  <si>
    <t>Sửa chữa NSH các bản (Ma Ký, Mù Cả, Phìn Khò) xã Mù Cả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</si>
  <si>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</si>
  <si>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</si>
  <si>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</si>
  <si>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</si>
  <si>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</si>
  <si>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</si>
  <si>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Đường giao thông đến bản Phí Chi B, xã Pa Vệ Sủ</t>
  </si>
  <si>
    <t>Nâng cấp, làm mới đường giao thông trục bản, nội bản, rãnh thoát nước các bản xã Mường Tè</t>
  </si>
  <si>
    <t>Tu sửa, nâng cấp nước sinh hoạt các bản xã Vàng San</t>
  </si>
  <si>
    <t>Nâng cấp, làm mới đường giao thông trục bản, nội bản, rãnh thoát nước các bản xã Tà Tổng</t>
  </si>
  <si>
    <t>1689-05/8/2022</t>
  </si>
  <si>
    <t>1993-19/9/2022</t>
  </si>
  <si>
    <t>309-26/9/2022</t>
  </si>
  <si>
    <t>310-26/9/2022</t>
  </si>
  <si>
    <t>277-29/9/2022</t>
  </si>
  <si>
    <t>200-29/9/2022</t>
  </si>
  <si>
    <t>300-28/9/2022</t>
  </si>
  <si>
    <t>157-29/9/2022</t>
  </si>
  <si>
    <t>125-26/9/2022</t>
  </si>
  <si>
    <t>107-28/9/2022</t>
  </si>
  <si>
    <t>108-28/9/2022</t>
  </si>
  <si>
    <t>465-29/9/2022</t>
  </si>
  <si>
    <t>330-27/9/2022</t>
  </si>
  <si>
    <t>331-27/9/2022</t>
  </si>
  <si>
    <t>266-30/9/2022</t>
  </si>
  <si>
    <t>262a-26/9/2022</t>
  </si>
  <si>
    <t>428-30/9/2022</t>
  </si>
  <si>
    <t>Nậm Khao</t>
  </si>
  <si>
    <t>Xã Can Hồ</t>
  </si>
  <si>
    <t>Xã Tá Bạ</t>
  </si>
  <si>
    <t>xã Pa Ủ</t>
  </si>
  <si>
    <t>xã Mù Cả</t>
  </si>
  <si>
    <t>Xã Thu Lũm</t>
  </si>
  <si>
    <t xml:space="preserve"> xã Bum Nưa</t>
  </si>
  <si>
    <t>xã Ka Lăng</t>
  </si>
  <si>
    <t>xã Bum Tở</t>
  </si>
  <si>
    <t xml:space="preserve"> xã Pa Vệ Sủ</t>
  </si>
  <si>
    <t>Xã Mường Tè</t>
  </si>
  <si>
    <t>Xã Vàng San</t>
  </si>
  <si>
    <t>Xã Tà Tổng</t>
  </si>
  <si>
    <t>sửa chữa, nâng cấp</t>
  </si>
  <si>
    <t>0,26 ha</t>
  </si>
  <si>
    <t>13 ha</t>
  </si>
  <si>
    <t>1,22 km</t>
  </si>
  <si>
    <t>2,8 km</t>
  </si>
  <si>
    <t>Sửa chữa đầu mối, tuyến ống, bể chữa</t>
  </si>
  <si>
    <t>2,64km đường; rãnh thoát nước</t>
  </si>
  <si>
    <t>0,35km đường;115m rãnh</t>
  </si>
  <si>
    <t>1,06 km</t>
  </si>
  <si>
    <t xml:space="preserve">Sửa chữa, nâng cấp </t>
  </si>
  <si>
    <t xml:space="preserve">Sửa chữa </t>
  </si>
  <si>
    <t>216 hộ</t>
  </si>
  <si>
    <t>0,63km</t>
  </si>
  <si>
    <t>2,72km đường; 560m rãnh</t>
  </si>
  <si>
    <t>Tu sửa, đầu mối, tuyến ống, bể lọc</t>
  </si>
  <si>
    <t>1,91km đường; 1,54km rãnh</t>
  </si>
  <si>
    <t>22-23</t>
  </si>
  <si>
    <t xml:space="preserve">Sửa chữa, nâng cấp nhà văn hóa các bản xã Thu Lũm </t>
  </si>
  <si>
    <t>Sửa chữa trụ sở làm việc, nhà văn hóa trung tâm xã Bum Nưa</t>
  </si>
  <si>
    <t>Đường giao thông nông thôn phục vụ sản xuất các bản xã Mường Tè</t>
  </si>
  <si>
    <t>Thu Lũm</t>
  </si>
  <si>
    <t>Bum Nưa</t>
  </si>
  <si>
    <t>Mường Tè</t>
  </si>
  <si>
    <t>Nhà văn hóa các bản 600m2</t>
  </si>
  <si>
    <t>Sửa chữa, nâng cấp</t>
  </si>
  <si>
    <t>2,3km</t>
  </si>
  <si>
    <t>23-25</t>
  </si>
  <si>
    <t>180B-25/11/2022</t>
  </si>
  <si>
    <t>2623-28/11/2022</t>
  </si>
  <si>
    <t>341-29/11/2022</t>
  </si>
  <si>
    <t>Tu sửa, nâng cấp nước sinh hoạt các bản (Nậm Phìn, Huổi tát….) xã Nậm Khao</t>
  </si>
  <si>
    <t>24-25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</si>
  <si>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</si>
  <si>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</si>
  <si>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</si>
  <si>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</si>
  <si>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</si>
  <si>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</si>
  <si>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</si>
  <si>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Nhà lớp học bộ môn trường THCS xã Mường Tè, huyện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</si>
  <si>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</si>
  <si>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</si>
  <si>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</si>
  <si>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</si>
  <si>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</si>
  <si>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</si>
  <si>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</si>
  <si>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</si>
  <si>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Hệ thống đường giao thông nội đồng các bản xã Bum Nưa, huyện Mường Tè</t>
  </si>
  <si>
    <t>Xây dựng sân thể thao xã Bum Nưa</t>
  </si>
  <si>
    <t>Nâng cấp nước sinh hoạt trung tâm xã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</si>
  <si>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</si>
  <si>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</si>
  <si>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Xây dựng sân thể thao xã Thu Lũm</t>
  </si>
  <si>
    <t>Tá Bạ</t>
  </si>
  <si>
    <t>Tà Tổng, Pa Vệ Sủ, Mù Cả, Tá Bạ</t>
  </si>
  <si>
    <t>Pa Ủ, Nậm Khao</t>
  </si>
  <si>
    <t>xã Mường Tè</t>
  </si>
  <si>
    <t>Thu Lũm, Can Hồ, Pa Ủ</t>
  </si>
  <si>
    <t>xã Thu Lũm</t>
  </si>
  <si>
    <t>H. Mường Tè</t>
  </si>
  <si>
    <t>xã Bum Nưa</t>
  </si>
  <si>
    <t>Xã Bum Nưa</t>
  </si>
  <si>
    <t>12 P bán trú</t>
  </si>
  <si>
    <t>05 P học, 04 P CVGV, các HMPT</t>
  </si>
  <si>
    <t>Sửa chữa, nâng cấp, bổ sung các HMPT</t>
  </si>
  <si>
    <t>07 Phòng lớp học + phụ trợ</t>
  </si>
  <si>
    <t>Nâng cấp, bổ sung phòng học và các HMPT</t>
  </si>
  <si>
    <t>2,07km</t>
  </si>
  <si>
    <t>Đường; 0,9ha MB; thoát nước; đường chạy</t>
  </si>
  <si>
    <t xml:space="preserve"> 515 hộ; các công trình công cộng  </t>
  </si>
  <si>
    <t>Mở mới 1,1 km; nâng cấp 7,6km</t>
  </si>
  <si>
    <t>3 km</t>
  </si>
  <si>
    <t>Xây dựng bổ sung các HM</t>
  </si>
  <si>
    <t>22-24</t>
  </si>
  <si>
    <t>1717-12/8/2022</t>
  </si>
  <si>
    <t>1684-05/8/2022</t>
  </si>
  <si>
    <t>1718-12/8/2022</t>
  </si>
  <si>
    <t>1666-05/8/2022</t>
  </si>
  <si>
    <t>1678-05/8/2022</t>
  </si>
  <si>
    <t>1671-05/8/2022</t>
  </si>
  <si>
    <t>1673-05/8/2022</t>
  </si>
  <si>
    <t>1686-05/8/2022</t>
  </si>
  <si>
    <t>1683-05/8/2022</t>
  </si>
  <si>
    <t>1670-05/8/2022</t>
  </si>
  <si>
    <t>1672-05/8/2022</t>
  </si>
  <si>
    <t>2026-22/9/2022</t>
  </si>
  <si>
    <t>2025-22/9/2022</t>
  </si>
  <si>
    <t>2045-28/9/2022</t>
  </si>
  <si>
    <t>2036-26/9/2022</t>
  </si>
  <si>
    <t>2037-26/9/2022</t>
  </si>
  <si>
    <t>126a-26/9/2022</t>
  </si>
  <si>
    <t>126-26/9/2022</t>
  </si>
  <si>
    <t>256-28/9/2022</t>
  </si>
  <si>
    <t>255-28/9/2022</t>
  </si>
  <si>
    <t>155-29/9/2022</t>
  </si>
  <si>
    <t>153-26/9/2022</t>
  </si>
  <si>
    <t>Sửa chưa, nâng cấp nhà văn hóa bản Thu Lũm 1 xã Thu Lũm</t>
  </si>
  <si>
    <t>1</t>
  </si>
  <si>
    <t>Nâng cấp; bổ sung các HMPT</t>
  </si>
  <si>
    <t>23-24</t>
  </si>
  <si>
    <t>180C-25/11/2022</t>
  </si>
  <si>
    <t>Sửa chữa nước sinh hoạt các bản xã Thu Lũm (bản Pa Thắng, bản Thu Lũm 1)</t>
  </si>
  <si>
    <t>155 hộ</t>
  </si>
  <si>
    <t>Sửa chữa nước sinh hoạt các bản xã Bum Nưa ( bản Nà Hẻ, bản Phiêng Kham, bản Nà Hừ 1-2)</t>
  </si>
  <si>
    <t>379 hộ</t>
  </si>
  <si>
    <t>Sửa chữa nước sinh hoạt các bản xã Mường Tè (các bản: Nậm Hản, Giẳng, Mường Tè, Đon Lạt)</t>
  </si>
  <si>
    <t>304 hộ</t>
  </si>
  <si>
    <t>Kiên cố thủy lợi Na Thé bản Nậm Hản, xã Mường Tè</t>
  </si>
  <si>
    <t>Nâng cấp, bổ sung</t>
  </si>
  <si>
    <t>2</t>
  </si>
  <si>
    <t>3</t>
  </si>
  <si>
    <t>4</t>
  </si>
  <si>
    <t>Nước sinh hoạt bản Huổi Han, xã Bum Tở, huyện Mường Tè</t>
  </si>
  <si>
    <t>Nâng cấp, sửa chữa NSH các bản Nậm Cấu, Tả Phìn, xã Bum Tở, huyện Mường Tè</t>
  </si>
  <si>
    <t>Bum Tở</t>
  </si>
  <si>
    <t>137 hộ</t>
  </si>
  <si>
    <t>1680-05/8/2022</t>
  </si>
  <si>
    <t>1681-05/8/2022</t>
  </si>
  <si>
    <t>Nước sinh hoạt bản A Chè, xã Thu Lũm, huyện Mường Tè</t>
  </si>
  <si>
    <t>Nước sinh hoạt bản A Mé, U Na xã Tà Tổng, huyện Mường Tè</t>
  </si>
  <si>
    <t>Tà Tổng</t>
  </si>
  <si>
    <t>20 hộ</t>
  </si>
  <si>
    <t>2621-28/11/2022</t>
  </si>
  <si>
    <t>109 hộ</t>
  </si>
  <si>
    <t>2622-28/11/2022</t>
  </si>
  <si>
    <t>Sắp xếp ổn định dân cư vùng biên giới bản A Chè, xã Thu Lũm, huyện Mường Tè</t>
  </si>
  <si>
    <t>1696-08/8/2022</t>
  </si>
  <si>
    <t>Sắp xếp ổn định dân cư vùng thiên tai bản Chà Dì, xã Bum Tở huyện Mường Tè</t>
  </si>
  <si>
    <t>78 hộ</t>
  </si>
  <si>
    <t>1716-12/8/2022</t>
  </si>
  <si>
    <t>Nâng cấp, sửa chữa các công trình thủy lợi nhỏ các bản Còong Khà, Ló Na, Gò Khà, U Ma xã Thu Lũm</t>
  </si>
  <si>
    <t>Nâng cấp, sửa chữa các công trình thủy lợi nhỏ, xã Mù Cả</t>
  </si>
  <si>
    <t>Nâng cấp, sửa chữa các công trình thủy lợi nhỏ, xã Pa Ủ</t>
  </si>
  <si>
    <t>Nâng cấp, sửa chữa các công trình thủy lợi nhỏ, xã Pa Vệ Sủ</t>
  </si>
  <si>
    <t>Đường giao thông đến bản A Mé</t>
  </si>
  <si>
    <t>Nâng cấp, sửa chữa các công trình thủy lợi nhỏ, xã Bum Tở</t>
  </si>
  <si>
    <t>Đường đến điểm ĐCĐC Suối Voi</t>
  </si>
  <si>
    <t>Nâng cấp, sửa chữa các công trình thủy lợi nhỏ, xã Vàng San</t>
  </si>
  <si>
    <t>Đường giao thông nông thôn phục vụ sản xuất các bản xã Thu Lũm</t>
  </si>
  <si>
    <t>Đường giao thông nông thôn phục vụ sản xuất các bản xã Ka Lăng</t>
  </si>
  <si>
    <t>Đường giao thông nội bản các bản ( Ló Mé, Lè Giằng, Vạ Pù, Nhóm Pố) xã Tá Bạ</t>
  </si>
  <si>
    <t>Đường giao thông nông thôn phục vụ sản xuất các bản xã Mù Cả</t>
  </si>
  <si>
    <t>Đường giao thông nội bản các bản ( Xà Hồ, Pha Bu, Cờ Lò) xã Pa Ủ</t>
  </si>
  <si>
    <t>Đường giao thông nông thôn phục vụ sản xuất các bản (Dèn Thàng, Khoang Thèn, Sín Chải A+C) xã Pa Vệ Sủ</t>
  </si>
  <si>
    <t>Đường giao thông nông thôn phục vụ sản xuất xã Nậm Khao</t>
  </si>
  <si>
    <t>Đường vào khu sản xuất điểm dân cư Suối Voi</t>
  </si>
  <si>
    <t>Đường giao thông nội bản các bản (Vàng San, Pắc Pạ, Sang Sui) xã Vàng San</t>
  </si>
  <si>
    <t>Nâng cấp, sửa chữa nước sinh hoạt Khu phố 11, Thị trấn Mường Tè, huyện Mường Tè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</si>
  <si>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</si>
  <si>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</si>
  <si>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</si>
  <si>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</si>
  <si>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</si>
  <si>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</si>
  <si>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</si>
  <si>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</si>
  <si>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</si>
  <si>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</si>
  <si>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</si>
  <si>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</si>
  <si>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</si>
  <si>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</si>
  <si>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62 ha</t>
  </si>
  <si>
    <t>1677-05/8/2022</t>
  </si>
  <si>
    <t>Mù Cả</t>
  </si>
  <si>
    <t>55 ha</t>
  </si>
  <si>
    <t>1676-05/8/2022</t>
  </si>
  <si>
    <t>Pa Ủ</t>
  </si>
  <si>
    <t>22 ha</t>
  </si>
  <si>
    <t>1674-05/8/2022</t>
  </si>
  <si>
    <t>Pa Vệ Sủ</t>
  </si>
  <si>
    <t>78,2 ha</t>
  </si>
  <si>
    <t>1679-05/8/2022</t>
  </si>
  <si>
    <t>1697-08/8/2022</t>
  </si>
  <si>
    <t>35 ha</t>
  </si>
  <si>
    <t>1675-05/8/2022</t>
  </si>
  <si>
    <t>Can Hồ</t>
  </si>
  <si>
    <t>1695-08/8/2022</t>
  </si>
  <si>
    <t>Vàng San</t>
  </si>
  <si>
    <t>32 ha</t>
  </si>
  <si>
    <t>1669-05/8/2022</t>
  </si>
  <si>
    <t>3,21km</t>
  </si>
  <si>
    <t>156-29/9/2022</t>
  </si>
  <si>
    <t>Xã Ka Lăng</t>
  </si>
  <si>
    <t>2,5 km</t>
  </si>
  <si>
    <t>109-28/9/2022</t>
  </si>
  <si>
    <t>1,29 km</t>
  </si>
  <si>
    <t>311-26/9/2022</t>
  </si>
  <si>
    <t>Xã Mù Cả</t>
  </si>
  <si>
    <t>2,5km</t>
  </si>
  <si>
    <t>299-28/9/2022</t>
  </si>
  <si>
    <t>Xã Pa Ủ</t>
  </si>
  <si>
    <t>0,65km</t>
  </si>
  <si>
    <t>201-29/9/2022</t>
  </si>
  <si>
    <t>Xã Pa Vệ Sủ</t>
  </si>
  <si>
    <t>3,25km</t>
  </si>
  <si>
    <t>329-26/9/2022</t>
  </si>
  <si>
    <t>Xã Nậm Khao</t>
  </si>
  <si>
    <t>2,27 km</t>
  </si>
  <si>
    <t>321-28/9/2022</t>
  </si>
  <si>
    <t>3,88km</t>
  </si>
  <si>
    <t>286-29/9/2022</t>
  </si>
  <si>
    <t>1,2km</t>
  </si>
  <si>
    <t>266-28/9/2022</t>
  </si>
  <si>
    <t>Thị trấn Mường Tè</t>
  </si>
  <si>
    <t>Sửa chữa, bổ sung</t>
  </si>
  <si>
    <t>98-29/9/2022</t>
  </si>
  <si>
    <t>Đường giao thông nông thôn phục vụ sản xuất các bản (Xà Hồ, Ứ Ma) xã Pa Ủ</t>
  </si>
  <si>
    <t>Đường giao thông nội bản các bản ( Phìn Khò, Tả Phìn, Đầu Nậm Xả, Huổi Han) xã Bum Tở</t>
  </si>
  <si>
    <t>Chợ xã Ka Lăng</t>
  </si>
  <si>
    <t>Cứng hóa đường từ các bản Sín Chải A + B, Chà Gá đến trung tâm xã Pa Vệ Sủ</t>
  </si>
  <si>
    <t>Cứng hóa đường từ các bản Xà Hồ, Pa Ủ, Hà Xi đến trung tâm xã Pa Ủ</t>
  </si>
  <si>
    <t>Cứng hóa đường giao thông Km 13 - bản Pa Thắng - TT xã Thu Lũm</t>
  </si>
  <si>
    <t>1,96km</t>
  </si>
  <si>
    <t>242-26/11/2022</t>
  </si>
  <si>
    <t>3,0 km</t>
  </si>
  <si>
    <t>572a-28/11/2022</t>
  </si>
  <si>
    <t>Ka Lăng</t>
  </si>
  <si>
    <t>1,0 ha</t>
  </si>
  <si>
    <t>2629- 30/11/2022</t>
  </si>
  <si>
    <t>17,6km</t>
  </si>
  <si>
    <t>2616- 28/11/2022</t>
  </si>
  <si>
    <t>9,4km</t>
  </si>
  <si>
    <t>2617- 28/11/2022</t>
  </si>
  <si>
    <t>19km</t>
  </si>
  <si>
    <t>2618-28/11/2022</t>
  </si>
  <si>
    <t>Đường giao thông từ bản Pa Thắng đi A Chè</t>
  </si>
  <si>
    <t>Đường giao thông Nậm Lằn - bản Nhù Cả</t>
  </si>
  <si>
    <t>Thủy lợi Mò Kho, bản Tù Nạ</t>
  </si>
  <si>
    <t>Thủy lợi Cá Xú Ló Cá, bản Là Pê</t>
  </si>
  <si>
    <t>Nâng cấp, sửa chữa các công trình thủy lợi nhỏ, xã Tá Bạ</t>
  </si>
  <si>
    <t>Thủy lợi Bãi Danh, bản Ngà Chồ</t>
  </si>
  <si>
    <t>Nâng cấp, sửa chữa các công trình thủy lợi nhỏ, xã Nậm Khao</t>
  </si>
  <si>
    <t>Đường giao thông nông thôn phục vụ sản xuất bản Phìn Khò xã Bum Tở</t>
  </si>
  <si>
    <t>Xã Bum Tở</t>
  </si>
  <si>
    <t>Đường giao thông nông thôn phục vụ sản xuất bản Pắc Ma</t>
  </si>
  <si>
    <t>Thủy lợi Pắc Ma</t>
  </si>
  <si>
    <t>Cứng hóa từ bản Nhóm Pố - Vạ Pù đến trung tâm xã Tá Bạ</t>
  </si>
  <si>
    <t>14 ha</t>
  </si>
  <si>
    <t>15 ha</t>
  </si>
  <si>
    <t>2 km</t>
  </si>
  <si>
    <t>1 km</t>
  </si>
  <si>
    <t>7 ha</t>
  </si>
  <si>
    <t>14 km</t>
  </si>
  <si>
    <t>Trường Phổ thông dân tộc bán trú TH&amp; THCS Bum Tở</t>
  </si>
  <si>
    <t>Trường Phổ thông dân tộc bán trú TH&amp;THCS Tà Tổng</t>
  </si>
  <si>
    <t>1690-05/8/2022</t>
  </si>
  <si>
    <t>1661-05/8/2022</t>
  </si>
  <si>
    <t>Trường Phổ thông dân tộc bán trú TH&amp;THCS Nậm Khao</t>
  </si>
  <si>
    <t>Trường Phổ thông dân tộc bán trú THCS Pa Vệ Sủ</t>
  </si>
  <si>
    <t>Nhà bếp, nhà ăn; 01 NVS, NS; 01 Công trình phụ trợ khác</t>
  </si>
  <si>
    <t>12 P. hs; 01 NVS, NS+PT</t>
  </si>
  <si>
    <t>2624-28/11/2022</t>
  </si>
  <si>
    <t>2627-30/11/2022</t>
  </si>
  <si>
    <t>Trường Phổ thông dân tộc bán trú TH&amp;THCS Can Hồ</t>
  </si>
  <si>
    <t xml:space="preserve">Trường Phổ thông dân tộc bán trú TH&amp;THCS Tá Bạ </t>
  </si>
  <si>
    <t>Trường Phổ thông dân tộc bán trú Tiểu học Mù Cả</t>
  </si>
  <si>
    <t>Trường Phổ thông dân tộc bán trú tiểu học Pa Ủ</t>
  </si>
  <si>
    <t>Nhà văn hóa bản Vạ Pù xã Tá Bạ</t>
  </si>
  <si>
    <t>Nhà văn hóa bản Nhóm Pố xã Tá Bạ</t>
  </si>
  <si>
    <t>Nhà văn hóa bản Là Si xã Tá Bạ</t>
  </si>
  <si>
    <t>Nhà văn hóa bản Pà Khà xã Tà Tổng</t>
  </si>
  <si>
    <t>Nhà văn hóa bản Nậm Dính xã Tà Tổng</t>
  </si>
  <si>
    <t>Nhà văn hóa bản Nhú Ma xã Pa Ủ</t>
  </si>
  <si>
    <t>Nhà văn hóa bản Hà Xi xã Pa Ủ</t>
  </si>
  <si>
    <t>Nhà văn hóa bản Chà Kế xã Pa Ủ</t>
  </si>
  <si>
    <t>Nhà văn hóa bản Khoang Thèn xã Pa Vệ Sủ</t>
  </si>
  <si>
    <t>Nhà văn hóa bản Pá Hạ xã Pa Vệ Sủ</t>
  </si>
  <si>
    <t>Nhà văn hóa bản Xà Phìn xã Pa Vệ Sủ</t>
  </si>
  <si>
    <t>Nhà văn hóa bản Mù Cả xã Mù Cả</t>
  </si>
  <si>
    <t>Nhà văn hóa bản Sì Thâu Chải xã Can Hồ</t>
  </si>
  <si>
    <t>xã Tá Bạ</t>
  </si>
  <si>
    <t>81m2</t>
  </si>
  <si>
    <t>313-26/9/2022</t>
  </si>
  <si>
    <t>314-26/9/2022</t>
  </si>
  <si>
    <t>315-26/9/2022</t>
  </si>
  <si>
    <t>xã Tà Tổng</t>
  </si>
  <si>
    <t>429-30/9/2022</t>
  </si>
  <si>
    <t>431-30/9/2022</t>
  </si>
  <si>
    <t>198-20/9/2022</t>
  </si>
  <si>
    <t>199-21/9/2022</t>
  </si>
  <si>
    <t>199a-27/9/2022</t>
  </si>
  <si>
    <t>xã Pa Vệ Sủ</t>
  </si>
  <si>
    <t>338-27/9/2022</t>
  </si>
  <si>
    <t>340-27/9/2022</t>
  </si>
  <si>
    <t>339-27/9/2022</t>
  </si>
  <si>
    <t>120m2</t>
  </si>
  <si>
    <t>300a-28/9/2022</t>
  </si>
  <si>
    <t>xã Can Hồ</t>
  </si>
  <si>
    <t>287-29/9/2022</t>
  </si>
  <si>
    <t>Nhà văn hóa A Chè, xã Thu Lũm</t>
  </si>
  <si>
    <t>Nhà văn hóa bản Phìn Khò, xã Bum Tở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</si>
  <si>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</si>
  <si>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</si>
  <si>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</si>
  <si>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</si>
  <si>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180D-25/11/2022</t>
  </si>
  <si>
    <t>572b-28/11/2022</t>
  </si>
  <si>
    <t>250A-28/11/2022</t>
  </si>
  <si>
    <t>250B-28/11/2022</t>
  </si>
  <si>
    <t>439a/26/11/2022</t>
  </si>
  <si>
    <t>439b/26/11/2022</t>
  </si>
  <si>
    <t>Nhà văn hóa Bản U Na, xã Tà Tổng</t>
  </si>
  <si>
    <t>Nhà văn hóa Bản A Mé, xã Tà Tổng</t>
  </si>
  <si>
    <t>Nhà văn hóa Bản Tia Ma Mủ, xã Tà Tổng</t>
  </si>
  <si>
    <t>Nhà văn hóa Bản Là Si, xã Thu Lũm</t>
  </si>
  <si>
    <t>Nhà văn hóa Bản Ứ Ma, xã Pa Ủ</t>
  </si>
  <si>
    <t>Nhà văn hóa Bản Sín Chải C, xã Pa Vệ Sủ</t>
  </si>
  <si>
    <t>Nhà văn hóa Bản Seo Thèn, xã Pa Vệ Sủ</t>
  </si>
  <si>
    <t>Nhà văn hóa Bản Chà Gá, xã Pa Vệ Sủ</t>
  </si>
  <si>
    <t>Nâng cấp đường giao thông đến bản A Mại xã Pa Vệ Sủ</t>
  </si>
  <si>
    <t>1698-08/8/2022</t>
  </si>
  <si>
    <t>Sửa chữa thủy lợi Huổi Ngô, xã Can Hồ</t>
  </si>
  <si>
    <t>20 ha</t>
  </si>
  <si>
    <t>1668-05/8/2022</t>
  </si>
  <si>
    <t>Sửa chữa thủy lợi Huổi Cởm, xã Can Hồ</t>
  </si>
  <si>
    <t>1667-05/8/2022</t>
  </si>
  <si>
    <t>Kè bảo vệ khu dân cư bản Nậm Củm</t>
  </si>
  <si>
    <t>L = 341,64 m</t>
  </si>
  <si>
    <t>1665-05/8/2022</t>
  </si>
  <si>
    <t xml:space="preserve">Kè bảo vệ mặt bằng cho khu dân cư, trường học bản Lắng Phiếu </t>
  </si>
  <si>
    <t>Đầu tư cơ sở hạ tầng bản Nậm Xuổng, xã Vàng San, huyện Mường Tè</t>
  </si>
  <si>
    <t>Đường GT; điện; nhà lớp học</t>
  </si>
  <si>
    <t>2077a-30/9/2022</t>
  </si>
  <si>
    <t>Sửa chữa, nâng cấp TL Pu Khen 1 Bản Nậm Sẻ</t>
  </si>
  <si>
    <t>07 ha</t>
  </si>
  <si>
    <t>262b-26/9/2022</t>
  </si>
  <si>
    <t>Sửa chữa, nâng cấp TL Nậm Khum bản Nậm Xuổng</t>
  </si>
  <si>
    <t>3,5Ha</t>
  </si>
  <si>
    <t>265-28/9/2022</t>
  </si>
  <si>
    <t xml:space="preserve">Thủy lợi Ty Tông 1 bản A Mại </t>
  </si>
  <si>
    <t>06 ha</t>
  </si>
  <si>
    <t>328-27/9/2022</t>
  </si>
  <si>
    <t>Sửa chữa, nâng cấp đường giao thông nội bản Seo Hai + Sì thâu Chải xã Can Hồ</t>
  </si>
  <si>
    <t>1,51km</t>
  </si>
  <si>
    <t>278-29/9/2022</t>
  </si>
  <si>
    <t>Phòng công vụ giáo viên, bán trú học sinh trường PTDTBT TH&amp;THCS Nậm Khao (điểm bản Lắng Phiếu)</t>
  </si>
  <si>
    <t>10 phòng</t>
  </si>
  <si>
    <t>2631-30/11/2022</t>
  </si>
  <si>
    <t>Sửa chữa, nâng cấp đường giao thông nội bản Nậm Xuổng + Nậm Sẻ xã Vàng San</t>
  </si>
  <si>
    <t>Đường giao thông nội bản Nậm Củm xã Bum Nưa</t>
  </si>
  <si>
    <t>Sửa chữa, nâng cấp đường giao thông nội bản A Mại</t>
  </si>
  <si>
    <t>Cấp điện sinh hoạt dân cư bản Nậm Xuổng xã Vàng San</t>
  </si>
  <si>
    <t>Sửa chữa, nâng cấp TL Nậm Hạ A bản Nậm Hạ+Sì Thâu Chải</t>
  </si>
  <si>
    <t>Sửa chữa, nâng cấp TL Seo Hai bản Seo Hai</t>
  </si>
  <si>
    <t>Sửa chữa, nâng cấp thủy lợi Lắng Phíu</t>
  </si>
  <si>
    <t>Nâng cấp thủy lợi Xám Láng</t>
  </si>
  <si>
    <t>Sửa chữa, nâng cấp TL đầu bản Nậm Xuổng</t>
  </si>
  <si>
    <t>Kè bảo vệ khu dân cư bản A Mại</t>
  </si>
  <si>
    <t>Kè bảo vệ mặt bằng cho khu dân cư bản Sì Thâu Chải</t>
  </si>
  <si>
    <t>Bổ sung, nâng cấp các công trình phụ trợ các đơn vị trường huyện Mường Tè</t>
  </si>
  <si>
    <t>Xây dựng, sửa chữa, nâng cấp nhà sinh hoạt cộng đồng các bản huyện Mường Tè</t>
  </si>
  <si>
    <t>Huyện Mường Tè</t>
  </si>
  <si>
    <t>1,7km</t>
  </si>
  <si>
    <t>1,5km</t>
  </si>
  <si>
    <t>1km</t>
  </si>
  <si>
    <t>72 Hộ</t>
  </si>
  <si>
    <t>25Ha</t>
  </si>
  <si>
    <t>15Ha</t>
  </si>
  <si>
    <t>5,5Ha</t>
  </si>
  <si>
    <t>4,57Ha</t>
  </si>
  <si>
    <t>200m</t>
  </si>
  <si>
    <t>9 phòng</t>
  </si>
  <si>
    <t>Hỗ trợ đầu tư bảo tồn làng, bản văn hóa truyền thống tiêu biểu của các dân tộc thiểu số</t>
  </si>
  <si>
    <t>*</t>
  </si>
  <si>
    <t>Xây dựng các thiết chế văn hóa, thể thao tại các bản</t>
  </si>
  <si>
    <t>Đường giao thông nông thôn phục vụ sản xuất các bản (Nà Phày, Vàng San, Pắc Pạ) xã Vàng San</t>
  </si>
  <si>
    <t>8,24 km</t>
  </si>
  <si>
    <t>5km</t>
  </si>
  <si>
    <t>TÌNH HÌNH THỰC HIỆN ĐẦU TƯ CÔNG TRUNG HẠN VỐN NSTW GIAI ĐOẠN 2021-2025 VÀ DỰ KIẾN KẾ HOẠCH NĂM 2024-2025</t>
  </si>
  <si>
    <t>Lũy kế đã bố trí đến hết năm 2020</t>
  </si>
  <si>
    <t>Kế hoạch vốn giao năm 2021</t>
  </si>
  <si>
    <t>Giải ngân đến thời điểm 31/01/2022</t>
  </si>
  <si>
    <t>Thu hồi các khoản tạm ứng trước</t>
  </si>
  <si>
    <t>Thanh toán nợ đọng XDCB</t>
  </si>
  <si>
    <t>Kế hoạch năm 2021 được phép kéo dài sang năm 2022</t>
  </si>
  <si>
    <t>Giải ngân kế hoạch vốn được phép kéo dài</t>
  </si>
  <si>
    <t>Kế hoạch vốn chương trình MTQG năm 2021</t>
  </si>
  <si>
    <t>Kế hoạch năm  2023</t>
  </si>
  <si>
    <t>Ước giải ngân kế hoạch 2021 đến 31/01/2024</t>
  </si>
  <si>
    <t>Tổng kế hoạch vốn trung hạn đã giao từ năm 2021-2023</t>
  </si>
  <si>
    <t>Kế hoạch vốn trung hạn giai đoạn 2021-2025 còn lại</t>
  </si>
  <si>
    <t>Năm 2024</t>
  </si>
  <si>
    <t>Năm 2025</t>
  </si>
  <si>
    <t>Dự kiến Kế hoạch năm 2024</t>
  </si>
  <si>
    <t>Đường giao thông liên vùng Tá Bạ - Pa Ủ</t>
  </si>
  <si>
    <t>Tuyến kè chống sói lở bảo vệ bờ sông biên giới khu vực mốc 18 (2) đến mốc 19 xã Ka Lăng</t>
  </si>
  <si>
    <t>Hạ tầng sắp xếp dân cư vùng thiên tai bản Nà Hừ xã Bum Nưa, huyện Mường Tè</t>
  </si>
  <si>
    <t>Sắp xếp ổn định các điểm dân cư: Mò Lò, Sa Thàng xã Mù Cả, điểm Nậm Kha Á, Pà Khà, U Na1-2, Tia Ma Mủ, Pa Tết xã Tà Tổng, huyện Mường Tè;</t>
  </si>
  <si>
    <t>Sắp xếp ổn định dân cư 02 xã Tà Tổng, Mù Cả</t>
  </si>
  <si>
    <t>Nâng cấp đường giao thông Nậm Lằn - Mốc 17</t>
  </si>
  <si>
    <t>31-30/03/2016</t>
  </si>
  <si>
    <t>142-31.10.2016</t>
  </si>
  <si>
    <t>207-09/03/2021</t>
  </si>
  <si>
    <t>1734-04/12/2020</t>
  </si>
  <si>
    <t>1735-04/12/2020</t>
  </si>
  <si>
    <t>997-30/07/2021</t>
  </si>
  <si>
    <t>Các dự án chuyển tiếp, dự án dự kiến hoàn thành trong giai đoạn 2021-2025</t>
  </si>
  <si>
    <t>Mù Cả + Tà Tổng</t>
  </si>
  <si>
    <t>20-23</t>
  </si>
  <si>
    <t>huyện Mường Tè</t>
  </si>
  <si>
    <t>21-24</t>
  </si>
  <si>
    <t>Nâng cấp đường giao thông đến trung tâm các xã huyện Mường Tè</t>
  </si>
  <si>
    <t>22-25</t>
  </si>
  <si>
    <t>1611-06/12/2021</t>
  </si>
  <si>
    <t>Đường giao thông liên vùng Pa Vệ Sủ - Pa Ủ</t>
  </si>
  <si>
    <t>21-22</t>
  </si>
  <si>
    <t>Các dự án khởi công mới giai đoạn 2021-2025, dự án kiến hoàn thành trong giai đoạn 2021-2025</t>
  </si>
  <si>
    <t>23-26</t>
  </si>
  <si>
    <t>Các dự án khởi công mới giai đoạn 2021-2025, dự án kiến hoàn thành sau giai đoạn 2021-2025</t>
  </si>
  <si>
    <t>d</t>
  </si>
  <si>
    <t>Các nguồn vốn bổ sung hằng năm ngoài kế hoạch trung hạn</t>
  </si>
  <si>
    <t>Các dự án hoàn thành bàn giao đưa vào sử dụng trước 31/12/2020</t>
  </si>
  <si>
    <t>03 cầu qua sông Đà và hệ thống đường ngang phía tây sông Đà, huyện Mường Tè, tỉnh Lai Châu</t>
  </si>
  <si>
    <t>Sắp xếp ổn định dân cư xã biên giới bản Mù Su - Mù Cả, huyện Mường Tè</t>
  </si>
  <si>
    <t>Đường giao thông đến bản Là Pê 1, 2, xã Tá Bạ, huyện Mường Tè</t>
  </si>
  <si>
    <t>Trạm y tế thị trấn Mường Tè, huyện Mường Tè</t>
  </si>
  <si>
    <t>Trụ sở thị trấn Mường Tè, huyện Mường Tè</t>
  </si>
  <si>
    <t>Sân vận động huyện Mường Tè</t>
  </si>
  <si>
    <t>Đường từ thị trấn Mường Tè đến Nậm Nhọ, huyện Mường Tè</t>
  </si>
  <si>
    <t>Đường giao thông Cao Chải - Xé Ma xã Tà Tổng, huyện Mường Tè</t>
  </si>
  <si>
    <t>Trường Mầm non số 1 thị trấn Mường Tè, huyện Mường Tè</t>
  </si>
  <si>
    <t>Kè chống xói, lở bảo vệ bờ suối khu vực cột Mốc số 18, Ka Lăng</t>
  </si>
  <si>
    <t>Bố trí dân cư tập trung sát biên giới điểm Thu Lũm 2, xã Thu Lũm, huyện Mường Tè</t>
  </si>
  <si>
    <t>1188-24/10/2013</t>
  </si>
  <si>
    <t>1354-28/10/2014</t>
  </si>
  <si>
    <t>50-31/03/2016</t>
  </si>
  <si>
    <t>33-30/03/2016</t>
  </si>
  <si>
    <t>123
28/10/2016</t>
  </si>
  <si>
    <t>1296
30/10/2013</t>
  </si>
  <si>
    <t>689-16/6/2011</t>
  </si>
  <si>
    <t>1330 31/10/2013</t>
  </si>
  <si>
    <t>Trong đó: NSĐP</t>
  </si>
  <si>
    <t>1806-22/12/2020</t>
  </si>
  <si>
    <t>10-22/03/2021</t>
  </si>
  <si>
    <t>1389-20-10/2021</t>
  </si>
  <si>
    <t>Nâng cấp đường Pa Ủ - Hà Xi, xã Pa Ủ, huyện Mường Tè</t>
  </si>
  <si>
    <t>50-31/3/2016</t>
  </si>
  <si>
    <t>Đường giao thông đến điểm ĐCĐC Nậm Khá A (Tia Sùng Cái), xã Tà Tổng, huyện Mường Tè</t>
  </si>
  <si>
    <t>Điểm vui chơi trẻ em huyện Mường Tè (Giai đoạn I)</t>
  </si>
  <si>
    <t>Đường giao thông Cao Chải đến điểm ĐCĐC Tia Ma Mủ, xã Tà Tổng, huyện Mường Tè</t>
  </si>
  <si>
    <t>Tuyến giai thông đến điểm ĐCĐC Mù Su, Mù Cả huyện Mường Tè</t>
  </si>
  <si>
    <t>Mặt đường thoát nước đường GT đến bản Nậm Xuổng + Nậm Sẻ xã Vàng San</t>
  </si>
  <si>
    <t>Đường giao thông đến bản U Na xã Tà Tổng</t>
  </si>
  <si>
    <t xml:space="preserve">Đường Nậm Lằn - Tá Bạ (đoạn nâng cấp ngã ba Nậm Lằn -Km7+587 đi Tá Bạ) huyện Mường Tè </t>
  </si>
  <si>
    <t>Xây dựng phòng học các trường MN, TH huyện Mường Tè</t>
  </si>
  <si>
    <t>Thị trấn</t>
  </si>
  <si>
    <t>H.Mường Tè</t>
  </si>
  <si>
    <t>1332-27/10/2014</t>
  </si>
  <si>
    <t>196a-24/02/2012; 1320-25/10/2012</t>
  </si>
  <si>
    <t>1330-27/10/2014</t>
  </si>
  <si>
    <t>122-28/10/2016</t>
  </si>
  <si>
    <t>93-28/10/2016</t>
  </si>
  <si>
    <t>1325-29/10/2016</t>
  </si>
  <si>
    <t>1152-30/9/2011</t>
  </si>
  <si>
    <t>44-31/03/2016</t>
  </si>
  <si>
    <t>Nâng cấp hệ thống nước sinh hoạt thị trấn Mường Tè</t>
  </si>
  <si>
    <t>1626-06/12/2021</t>
  </si>
  <si>
    <t>Tu sửa, nâng cấp các trạm y tế xã, huyện Mường Tè</t>
  </si>
  <si>
    <t>Thủy lợi Coòng Khà, xã Thu Lũm, huyện Mường Tè</t>
  </si>
  <si>
    <t xml:space="preserve">Tuyến kè chống xói, lở bảo vệ bờ suối khu vực cột mốc 16 (2), Mù Cả, huyện Mường Tè </t>
  </si>
  <si>
    <t>Đường giao thông đến bản Nậm Phìn, xã Nậm Khao, huyện Mường Tè</t>
  </si>
  <si>
    <t>San gạt mặt bằng nhà ở + thoát nước môi trường điểm trường ĐCĐC Xé Ma xã Tà Tổng, huyện Mường Tè</t>
  </si>
  <si>
    <t>133-28/10/2016</t>
  </si>
  <si>
    <t>289-09/03/2011</t>
  </si>
  <si>
    <t>1513-09/11/2010</t>
  </si>
  <si>
    <t>1262-25/10/2012</t>
  </si>
  <si>
    <t>1331-27/10/2014</t>
  </si>
  <si>
    <t>Nâng cấp đường đi bản Pa Thắng, xã Thu Lũm, huyện Mường Tè</t>
  </si>
  <si>
    <t>1576-02/12,2022</t>
  </si>
  <si>
    <t>Hạ tầng kỹ thuật khối cơ quan, khu dân cư, khu công cộng thị trấn Mường Tè, huyện Mường Tè.</t>
  </si>
  <si>
    <t>Đường trục chính bản Nậm Củm xã Bum Nưa</t>
  </si>
  <si>
    <t>Sửa chữa, nâng cấp nước sinh hoạt Bản Giẳng</t>
  </si>
  <si>
    <t>Tu sửa, nâng cấp NSH các bản xã Bum Nưa (GĐ II)</t>
  </si>
  <si>
    <t>Trường tiểu học xã Bum Nưa (Giai đoạn I)</t>
  </si>
  <si>
    <t>Phụ trợ trường mầm non Tá Bạ, huyện Mường Tè</t>
  </si>
  <si>
    <t>Đường giao thông nông thôn (điểm đầu từ cửa suối km0+00 - điểm cuối bản Huổi Chát II km5+107,71) bản Huổi Héo, xã Nậm Manh, huyện Mường Tè (nay là huyện Nậm Nhùn)</t>
  </si>
  <si>
    <t>Nhà lớp học MN điểm ĐCĐC Xé Ma, xã Tà Tổng</t>
  </si>
  <si>
    <t>Nhà lớp học TH điểm ĐCĐC Xé Ma, xã Tà Tổng</t>
  </si>
  <si>
    <t>Đầu tư xây dựng phòng học các trường MN, TH huyện Mường Tè</t>
  </si>
  <si>
    <t>2141A-28/10/2016</t>
  </si>
  <si>
    <t>563A-29/3/2016</t>
  </si>
  <si>
    <t>1304-30/08/2017</t>
  </si>
  <si>
    <t>544-25/3/2016</t>
  </si>
  <si>
    <t>1591-13/11/2017</t>
  </si>
  <si>
    <t>2166-29/10/2014</t>
  </si>
  <si>
    <t>2167-29/10/2014</t>
  </si>
  <si>
    <t>566-07/06/2017</t>
  </si>
  <si>
    <t>Mặt bằng hạ tầng kỹ thuật điểm ĐCĐC  Là Si, xã Tá Bạ</t>
  </si>
  <si>
    <t>Xây dựng phòng họp Huyện ủy, huyện Mường Tè</t>
  </si>
  <si>
    <t>Sắp xếp dân cư vùng thiên tai bản Pa Thoóng trên với bản Đầu Nậm Xả</t>
  </si>
  <si>
    <t>Hạ tầng kỹ thuật trung tâm thị trấn (GĐII)</t>
  </si>
  <si>
    <t>Trường tiểu học số 2, xã Pa Ủ (GĐ1)</t>
  </si>
  <si>
    <t>Phụ trợ Trường THCS, xã Pa Vệ Sủ</t>
  </si>
  <si>
    <t xml:space="preserve">Bố trí sắp xếp dân cư bản A Mại và bản Phí Chi C, xã Pa Vệ Sủ </t>
  </si>
  <si>
    <t>Nâng cấp đường giao thông Ka Lăng - Là Si, xã Ka Lăng</t>
  </si>
  <si>
    <t>2048-31/10/18</t>
  </si>
  <si>
    <t>2824-18/10/19</t>
  </si>
  <si>
    <t>2946a/31.10.19</t>
  </si>
  <si>
    <t>1510a-31.10.2017</t>
  </si>
  <si>
    <t>2051A-31/10/2018</t>
  </si>
  <si>
    <t>1509A/30.10.17</t>
  </si>
  <si>
    <t>113B/24.01.2019</t>
  </si>
  <si>
    <t>1319/29.10.18</t>
  </si>
  <si>
    <t>Xây dựng bổ sung trường PTDTBT TH, THCS xã Can Hồ</t>
  </si>
  <si>
    <t>Nhà hiệu bộ, phòng học chức năng trường THCS Thu Lũm</t>
  </si>
  <si>
    <t>Phòng học chức năng trường TH, THCS Bum Nưa</t>
  </si>
  <si>
    <t>Sửa chữa nhà lớp học, nhà bán trú và các HMPT trường THCS xã Mù Cả</t>
  </si>
  <si>
    <t>Kè chống sạt bảo vệ trường TH, THCS, xã Tá Bạ</t>
  </si>
  <si>
    <t>Thủy lợi Nhù Cư Ló Cá, xã Thu Lũm</t>
  </si>
  <si>
    <t>Thủy lợi Phu Khà Ló Cá, xã Thu Lũm</t>
  </si>
  <si>
    <t>Nâng cấp thủy lợi Nậm Dính, xã Tà Tổng</t>
  </si>
  <si>
    <t>3557-31/12/2020</t>
  </si>
  <si>
    <t>3559-31/12/2020</t>
  </si>
  <si>
    <t>3558-31/12/2020</t>
  </si>
  <si>
    <t>3561-31/12/2020</t>
  </si>
  <si>
    <t>3554-31/12/2020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</si>
  <si>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</si>
  <si>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</si>
  <si>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</si>
  <si>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Hạ tầng đô thị, điện chiếu sáng thị trấn Mường Tè, huyện Mường Tè</t>
  </si>
  <si>
    <t>Cân đối ngân sách huyện</t>
  </si>
  <si>
    <t>775-27/4/2020</t>
  </si>
  <si>
    <t>Trường PTDT bán trú THCS Tà Tổng điểm Cao Chải</t>
  </si>
  <si>
    <t>Hạ tầng kỹ thuật trung tâm thị trấn (GĐI)</t>
  </si>
  <si>
    <t>Trụ sở tiếp công dân, phòng một cửa và các hạng mục phụ trợ UBND huyện Mường Tè</t>
  </si>
  <si>
    <t>San gạt mặt bằng khu phố 6 thị trấn Mường Tè, huyện Mường Tè</t>
  </si>
  <si>
    <t>San gạt mặt bằng xây dưng 30 phòng học các trường mầm non huyện Mường Tè</t>
  </si>
  <si>
    <t>Sửa chữa , bổ sung hạng mục Trung tâm Hội nghị văn hóa huyện</t>
  </si>
  <si>
    <t>Đường vào cầu Văng thẳm, bản Nậm Củm, xã Mường Tè</t>
  </si>
  <si>
    <t>Bến xe khách huyện Mường Tè (GĐ2)</t>
  </si>
  <si>
    <t>Quy hoạch sử dụng đất 2021 - 2030 và kế hoạch sử dụng đất 2021 huyện Mường Tè</t>
  </si>
  <si>
    <t>Xây dựng hạ tầng kỹ thuật và chỉnh trang đô thị, thị trấn Mường Tè, huyện Mường Tè</t>
  </si>
  <si>
    <t>628-02/4/2021</t>
  </si>
  <si>
    <t>Rãnh thoát nước vệ sinh môi trường bản Nậm Thú, xã Can Hồ</t>
  </si>
  <si>
    <t>Mặt thoát nước đường Nậm Hẳn - Nậm Phìn xã Mường Tè</t>
  </si>
  <si>
    <t>Trường THCS xã Nậm Manh</t>
  </si>
  <si>
    <t>Thủy lợi Ló Na xã Thu Lũm</t>
  </si>
  <si>
    <t>Thủy lợi Sín Chải A-B</t>
  </si>
  <si>
    <t>Cầu đi bản Sín Chải, xã Pa Vệ Sủ, huyện Mường Tè</t>
  </si>
  <si>
    <t>Hạng mục phụ trợ nhà văn hóa xã Vàng San, huyện Mường Tè</t>
  </si>
  <si>
    <t>Hạng mục phụ trợ trường PTDT bán trú THCS Cao Chải, xã Tà Tổng</t>
  </si>
  <si>
    <t>Nâng cấp thủy lợi Nà Pom, bản Pắc Pạ xã Vàng San</t>
  </si>
  <si>
    <t>Hỗ trợ làm đường giao thông nông thôn Chương trình MTQG xây dựng NTM các bản (Huổi Han, Huổi Y Mâu) xã Bum Tở, huyện Mường Tè</t>
  </si>
  <si>
    <t>Nâng cấp đường GTNT TTX Thu Lũm đến điểm ĐCĐC Thu Lũm 2 (Hòn đá trắng) xã Thu Lũm</t>
  </si>
  <si>
    <t>NLH tiểu học bản Mù Cả (trung tâm) xã Mù Cả</t>
  </si>
  <si>
    <t>Trường PTDT bán trú THCS Tà Tổng (Điểm Cao Chải)</t>
  </si>
  <si>
    <t>Nhà bán trú trường PTDT bán trú tiểu học xã Mù Cả</t>
  </si>
  <si>
    <t>Nhà văn hóa bản Đon Lạt xã Mường Tè, huyện Mường Tè</t>
  </si>
  <si>
    <t>156/21.02.2019</t>
  </si>
  <si>
    <t>154/21.02.2019</t>
  </si>
  <si>
    <t>15/24.01.2019</t>
  </si>
  <si>
    <t>18c/28.01.2019</t>
  </si>
  <si>
    <t>579A/14.6.2017</t>
  </si>
  <si>
    <t>2128/28.10.2016</t>
  </si>
  <si>
    <t>746/18.08.2017</t>
  </si>
  <si>
    <t>1551/09.08.2018</t>
  </si>
  <si>
    <t>1491/15.7.2013</t>
  </si>
  <si>
    <t>Hạ tầng sắp xếp ổn định dân cư Suối Voi</t>
  </si>
  <si>
    <t>112-24/01/2019</t>
  </si>
  <si>
    <t>Nước sinh hoạt điểm ĐCĐC Xé Ma xã Tà Tổng</t>
  </si>
  <si>
    <t>Đầu tư 12 phòng học các trường MN huyện Mường Tè</t>
  </si>
  <si>
    <t>Cấp điện sinh hoạt cho nhân dân tại các điểm sắp xếp dân cư bị ảnh hưởng do mưa lũ năm 2018, huyện Mường Tè</t>
  </si>
  <si>
    <t>Nhà văn hóa bản Nậm Củm 1 xã Mường Tè</t>
  </si>
  <si>
    <t>Trường PTDT bán trú THCS xã Thu Lũm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</si>
  <si>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</si>
  <si>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</si>
  <si>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Nâng cấp, sửa chữa hệ thống thủy lợi xã Bum Nưa, Vàng San</t>
  </si>
  <si>
    <t>1693-08/08/2022</t>
  </si>
  <si>
    <t>1694-08/08/2022</t>
  </si>
  <si>
    <t>1685-05/08/2022</t>
  </si>
  <si>
    <t>Nhà bán trú học sinh trường PTDT bán trú Tà Tổng ( điểm cao chải ) xã Tà tổng</t>
  </si>
  <si>
    <t>Hạ tầng sắp xếp dân cư điểm ĐCĐC Vạ Pù Nhóm Pố xã Tá Bạ</t>
  </si>
  <si>
    <t>Thủy lợi Huổi Vặng Mặn</t>
  </si>
  <si>
    <t>Tu sửa nước sinh hoạt các bản Nà Hừ , Phiêng Kham</t>
  </si>
  <si>
    <t>Đường ra khu sản xuất và khu dân cư bản Nà Lang</t>
  </si>
  <si>
    <t>Đường giao thông nội bản trục bản, nội đồng các bản xã Vàng San</t>
  </si>
  <si>
    <t>Tu sửa nâng cấp thủy lợi bãi Văn bản Nậm Pục xã Nậm Khao</t>
  </si>
  <si>
    <t>Nâng cấp bổ sung, các hạng mục phụ trợ trường MN Pa Ủ (trung tâm và các điểm bản)</t>
  </si>
  <si>
    <t>San gạt mặt bằng cấp nước sinh hoạt các điểm dân cư Nậm Suổng, Nậm Sẻ xã Vàng San</t>
  </si>
  <si>
    <t>742-16/4/2020</t>
  </si>
  <si>
    <t>2051-31/10/2018</t>
  </si>
  <si>
    <t>2045-31/10/2018</t>
  </si>
  <si>
    <t>302-30/10/2018</t>
  </si>
  <si>
    <t>303-30/10/2018</t>
  </si>
  <si>
    <t>227-31/10/2018</t>
  </si>
  <si>
    <t>20-24/10/2019</t>
  </si>
  <si>
    <t>2004-22/9/2022</t>
  </si>
  <si>
    <t>2110-0710/2022</t>
  </si>
  <si>
    <t>Xây dựng trường mầm non xã Tà Tổng, huyện Mường Tè (điểm trường cao trải)</t>
  </si>
  <si>
    <t>946-20/5/2021</t>
  </si>
  <si>
    <t>Kinh phí đo đạc bổ sung bản đồ địa chính, lập hồ sơ địa chính, cấp GCNQSD đất 02 xã Vàng San và Bum Nưa</t>
  </si>
  <si>
    <t>Kiểm kê đất đai, lập bản đồ hiện trạng sử dụng đất năm 2019</t>
  </si>
  <si>
    <t>Trường THCS xã Vàng San</t>
  </si>
  <si>
    <t>Đường Pắc Ma - U Ma Tu Khòong (đoạn Pắc Ma - Thu Lũm ), huyện Mường Tè.</t>
  </si>
  <si>
    <t>Đường giao thông tuyến Pa Ủ - Hà Si</t>
  </si>
  <si>
    <t>Hạng mục phụ trợ bán trú trường THCS xã Mù Cả</t>
  </si>
  <si>
    <t>1113-21/10/2013</t>
  </si>
  <si>
    <t>359-01/04/2009</t>
  </si>
  <si>
    <t>1944-06/11/2008</t>
  </si>
  <si>
    <t>155-21/01/2019</t>
  </si>
  <si>
    <t>D</t>
  </si>
  <si>
    <t>San gạt mặt bằng, cấp nước sinh hoạt điểm sắp xếp dân cư Nậm Suổng, xã Vàng San, huyện Mường Tè</t>
  </si>
  <si>
    <t>Bổ sung HMPT điểm trường bản Nà Phầy, trường PTDT bán trú Tiểu học, Trung học cơ sở xã Vàng San, huyện Mường Tè</t>
  </si>
  <si>
    <t>2110-07/10/2022</t>
  </si>
  <si>
    <t>2028-22/9/2022</t>
  </si>
  <si>
    <t>Dự án…..</t>
  </si>
  <si>
    <t>Nâng cấp trường tiểu học thị trấn MườngTè, huyện Mường Tè</t>
  </si>
  <si>
    <t>Kè chống sạt lở + cầu điểm sắp xếp dân cư bản Mù Su xã Mù Cả</t>
  </si>
  <si>
    <t>Hạng mục phụ trợ điểm trường mầm non + tiểu học Khoang Thèn, xã Pa Vệ Sủ, huyện Mường Tè</t>
  </si>
  <si>
    <t>Bổ sung hạng mục phụ trợ Trường mầm non Bum Tở, xã Bum Tở, huyện Mường Tè</t>
  </si>
  <si>
    <t>Đường giao thông bản Pa Thắng - bản A Chè, xã Thu Lũm</t>
  </si>
  <si>
    <t>Nâng cấp đường giao thông đến điểm dân cư Suối Voi</t>
  </si>
  <si>
    <t>Trường PTDTBT THCS Thu Lũm, huyện Mường Tè</t>
  </si>
  <si>
    <t>Trường PTDTBT TH Thu Lũm, huyện Mường Tè</t>
  </si>
  <si>
    <t>Các dự án KCM chưa đủ điều kiện phân bổ</t>
  </si>
  <si>
    <t>Nhà lớp học bộ môn trường THCS xã Mường Tè</t>
  </si>
  <si>
    <t>2223-15/12/2021</t>
  </si>
  <si>
    <t>2225-15/12/2021</t>
  </si>
  <si>
    <t>2224-15/12/2021</t>
  </si>
  <si>
    <t>1680-11/09/2018</t>
  </si>
  <si>
    <t>Nậm Manh</t>
  </si>
  <si>
    <t>Bố trí cho các dự án sau phê duyệt QT còn lại giai đoạn 2023-2025</t>
  </si>
  <si>
    <t>Thị Trấn</t>
  </si>
  <si>
    <t>Biểu 02 - GIỮA KỲ</t>
  </si>
  <si>
    <t>UBND huyện Mường Tè</t>
  </si>
  <si>
    <t>TRUNG ƯƠNG CÂN ĐỐI THEO THỜI KỲ ỔN ĐỊNH</t>
  </si>
  <si>
    <t>24-26</t>
  </si>
  <si>
    <t>NGUỒN THU SỬ DỤNG ĐẤT</t>
  </si>
  <si>
    <t>NGUỒN THU XỔ SỐ KIẾN THIẾT</t>
  </si>
  <si>
    <t>CÁC NGUỒN VỐN BỔ SUNG HÀNG NĂM NGOÀI KẾ HOẠCH TRUNG HẠN</t>
  </si>
  <si>
    <t>KH năm 2021 được phép kéo dài sang năm 2022</t>
  </si>
  <si>
    <t>Ngân sách địa phương cấp tỉnh quản lý</t>
  </si>
  <si>
    <t>Dự án….</t>
  </si>
  <si>
    <t>Thực hiện các chương trình trọng điểm theo Nghị quyết Đại hội Đảng bộ tỉnh nhiệm kỳ 2020-2025</t>
  </si>
  <si>
    <t>Kế hoạch vốn năm 2021</t>
  </si>
  <si>
    <t>Kế hoạch vốn năm 2022</t>
  </si>
  <si>
    <t>KH năm 2022 được phép kéo dài sang năm 2023</t>
  </si>
  <si>
    <t>16-20</t>
  </si>
  <si>
    <t>TÌNH HÌNH THỰC HIỆN ĐẦU TƯ CÔNG TRUNG HẠN VỐN NSĐP GIAI ĐOẠN 2021-2025 VÀ DỰ KIẾN KẾ HOẠCH NĂM 2024-2025</t>
  </si>
  <si>
    <t>Vốn bố trí cho các dự án sau Quyết toán</t>
  </si>
  <si>
    <t>Vốn bố trí cho các dự án hoàn thành chưa bố trí đủ vốn</t>
  </si>
  <si>
    <t>Danh mục dự án….</t>
  </si>
  <si>
    <t>18-20</t>
  </si>
  <si>
    <t>19-21</t>
  </si>
  <si>
    <t>20-21</t>
  </si>
  <si>
    <t>21-23</t>
  </si>
  <si>
    <t>746-18/8/17</t>
  </si>
  <si>
    <t>665A-28/5/2017</t>
  </si>
  <si>
    <t>453-29/5/2017</t>
  </si>
  <si>
    <t>2941-30/10/19</t>
  </si>
  <si>
    <t>2955A-31/10/19</t>
  </si>
  <si>
    <t>2891-2/10/19</t>
  </si>
  <si>
    <t>2816-16/10/19</t>
  </si>
  <si>
    <t>17-19</t>
  </si>
  <si>
    <t>20-22</t>
  </si>
  <si>
    <t>Dư dự toán NS tỉnh năm 2020 chuyển sang năm 2021</t>
  </si>
  <si>
    <t>e</t>
  </si>
  <si>
    <t>Dự phòng phát sinh còn lại (chưa phân bổ)</t>
  </si>
  <si>
    <t>Năng lực thiết kế</t>
  </si>
  <si>
    <t>Tăng thu, tiết kiệm chi ngân sách huyện</t>
  </si>
  <si>
    <t>(Kèm theo Báo cáo số                       /UBND-TH, ngày           tháng       năm 2023 của Ủy ban nhân dân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</si>
</sst>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_(* #,##0_);_(* \(#,##0\);_(* &quot;-&quot;??_);_(@_)"/>
    <numFmt numFmtId="168" formatCode="_-* #,##0\ _₫_-;\-* #,##0\ _₫_-;_-* &quot;-&quot;??\ _₫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8"/>
      <name val="Times New Roman"/>
      <family val="1"/>
    </font>
    <font>
      <i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i/>
      <sz val="18"/>
      <name val="Times New Roman"/>
      <family val="1"/>
    </font>
    <font>
      <sz val="18"/>
      <name val="Times New Roman"/>
      <family val="1"/>
    </font>
    <font>
      <sz val="14"/>
      <name val="Calibri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1"/>
      <color rgb="FF0070C0"/>
      <name val="Times New Roman"/>
      <family val="1"/>
    </font>
    <font>
      <sz val="9"/>
      <color rgb="FF0070C0"/>
      <name val="Times New Roman"/>
      <family val="1"/>
    </font>
    <font>
      <sz val="11"/>
      <color rgb="FF0000FF"/>
      <name val="Times New Roman"/>
      <family val="1"/>
    </font>
    <font>
      <sz val="9"/>
      <color rgb="FF0000FF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9"/>
      <color indexed="81"/>
      <name val="Tahoma"/>
      <charset val="163"/>
    </font>
    <font>
      <b/>
      <sz val="9"/>
      <color indexed="81"/>
      <name val="Tahoma"/>
      <charset val="163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9">
    <xf numFmtId="0" fontId="0" fillId="0" borderId="0" xfId="0"/>
    <xf numFmtId="1" fontId="4" fillId="0" borderId="0" xfId="1" applyNumberFormat="1" applyFont="1" applyAlignment="1">
      <alignment vertical="center"/>
    </xf>
    <xf numFmtId="1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3" fontId="6" fillId="0" borderId="2" xfId="1" quotePrefix="1" applyNumberFormat="1" applyFont="1" applyBorder="1" applyAlignment="1">
      <alignment horizontal="center" vertical="center" wrapText="1"/>
    </xf>
    <xf numFmtId="3" fontId="6" fillId="0" borderId="0" xfId="1" applyNumberFormat="1" applyFont="1" applyAlignment="1">
      <alignment vertical="center" wrapText="1"/>
    </xf>
    <xf numFmtId="3" fontId="10" fillId="0" borderId="0" xfId="1" applyNumberFormat="1" applyFont="1" applyAlignment="1">
      <alignment vertical="center" wrapText="1"/>
    </xf>
    <xf numFmtId="3" fontId="10" fillId="0" borderId="10" xfId="1" quotePrefix="1" applyNumberFormat="1" applyFont="1" applyBorder="1" applyAlignment="1">
      <alignment horizontal="center" vertical="center" wrapText="1"/>
    </xf>
    <xf numFmtId="3" fontId="10" fillId="0" borderId="10" xfId="1" quotePrefix="1" applyNumberFormat="1" applyFont="1" applyBorder="1" applyAlignment="1">
      <alignment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1" fontId="11" fillId="0" borderId="10" xfId="1" applyNumberFormat="1" applyFont="1" applyBorder="1" applyAlignment="1">
      <alignment horizontal="left" vertical="center" wrapText="1"/>
    </xf>
    <xf numFmtId="3" fontId="11" fillId="0" borderId="10" xfId="1" quotePrefix="1" applyNumberFormat="1" applyFont="1" applyBorder="1" applyAlignment="1">
      <alignment horizontal="center" vertical="center" wrapText="1"/>
    </xf>
    <xf numFmtId="3" fontId="11" fillId="0" borderId="10" xfId="1" quotePrefix="1" applyNumberFormat="1" applyFont="1" applyBorder="1" applyAlignment="1">
      <alignment vertical="center" wrapText="1"/>
    </xf>
    <xf numFmtId="3" fontId="11" fillId="0" borderId="0" xfId="1" applyNumberFormat="1" applyFont="1" applyAlignment="1">
      <alignment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left" vertical="center" wrapText="1"/>
    </xf>
    <xf numFmtId="3" fontId="6" fillId="0" borderId="10" xfId="1" quotePrefix="1" applyNumberFormat="1" applyFont="1" applyBorder="1" applyAlignment="1">
      <alignment horizontal="center" vertical="center" wrapText="1"/>
    </xf>
    <xf numFmtId="3" fontId="6" fillId="0" borderId="10" xfId="1" quotePrefix="1" applyNumberFormat="1" applyFont="1" applyBorder="1" applyAlignment="1">
      <alignment vertical="center" wrapText="1"/>
    </xf>
    <xf numFmtId="1" fontId="10" fillId="0" borderId="10" xfId="1" applyNumberFormat="1" applyFont="1" applyBorder="1" applyAlignment="1">
      <alignment horizontal="center" vertical="center"/>
    </xf>
    <xf numFmtId="0" fontId="10" fillId="0" borderId="10" xfId="3" applyFont="1" applyBorder="1" applyAlignment="1">
      <alignment vertical="center" wrapText="1"/>
    </xf>
    <xf numFmtId="1" fontId="6" fillId="0" borderId="10" xfId="1" applyNumberFormat="1" applyFont="1" applyBorder="1" applyAlignment="1">
      <alignment horizontal="center" vertical="center"/>
    </xf>
    <xf numFmtId="0" fontId="6" fillId="0" borderId="10" xfId="3" applyFont="1" applyBorder="1" applyAlignment="1">
      <alignment horizontal="left" vertical="center" wrapText="1"/>
    </xf>
    <xf numFmtId="49" fontId="6" fillId="0" borderId="10" xfId="2" applyNumberFormat="1" applyFont="1" applyBorder="1" applyAlignment="1">
      <alignment vertical="center" wrapText="1"/>
    </xf>
    <xf numFmtId="1" fontId="6" fillId="0" borderId="11" xfId="1" applyNumberFormat="1" applyFont="1" applyBorder="1" applyAlignment="1">
      <alignment horizontal="center" vertical="center"/>
    </xf>
    <xf numFmtId="1" fontId="6" fillId="0" borderId="11" xfId="1" applyNumberFormat="1" applyFont="1" applyBorder="1" applyAlignment="1">
      <alignment horizontal="left" vertical="center" wrapText="1"/>
    </xf>
    <xf numFmtId="3" fontId="6" fillId="0" borderId="11" xfId="1" quotePrefix="1" applyNumberFormat="1" applyFont="1" applyBorder="1" applyAlignment="1">
      <alignment horizontal="center" vertical="center" wrapText="1"/>
    </xf>
    <xf numFmtId="3" fontId="6" fillId="0" borderId="11" xfId="1" quotePrefix="1" applyNumberFormat="1" applyFont="1" applyBorder="1" applyAlignment="1">
      <alignment vertical="center" wrapText="1"/>
    </xf>
    <xf numFmtId="49" fontId="6" fillId="0" borderId="12" xfId="1" applyNumberFormat="1" applyFont="1" applyBorder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left" vertical="center" wrapText="1"/>
    </xf>
    <xf numFmtId="1" fontId="6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vertical="center" wrapText="1"/>
    </xf>
    <xf numFmtId="1" fontId="6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vertical="center"/>
    </xf>
    <xf numFmtId="49" fontId="10" fillId="2" borderId="10" xfId="1" applyNumberFormat="1" applyFont="1" applyFill="1" applyBorder="1" applyAlignment="1">
      <alignment horizontal="center" vertical="center" wrapText="1"/>
    </xf>
    <xf numFmtId="1" fontId="10" fillId="2" borderId="10" xfId="1" applyNumberFormat="1" applyFont="1" applyFill="1" applyBorder="1" applyAlignment="1">
      <alignment horizontal="left" vertical="center" wrapText="1"/>
    </xf>
    <xf numFmtId="3" fontId="10" fillId="2" borderId="10" xfId="1" quotePrefix="1" applyNumberFormat="1" applyFont="1" applyFill="1" applyBorder="1" applyAlignment="1">
      <alignment horizontal="center" vertical="center" wrapText="1"/>
    </xf>
    <xf numFmtId="3" fontId="10" fillId="2" borderId="10" xfId="1" quotePrefix="1" applyNumberFormat="1" applyFont="1" applyFill="1" applyBorder="1" applyAlignment="1">
      <alignment vertical="center" wrapText="1"/>
    </xf>
    <xf numFmtId="1" fontId="10" fillId="2" borderId="10" xfId="1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 wrapText="1"/>
    </xf>
    <xf numFmtId="49" fontId="10" fillId="3" borderId="9" xfId="1" quotePrefix="1" applyNumberFormat="1" applyFont="1" applyFill="1" applyBorder="1" applyAlignment="1">
      <alignment horizontal="center" vertical="center" wrapText="1"/>
    </xf>
    <xf numFmtId="3" fontId="10" fillId="3" borderId="9" xfId="1" applyNumberFormat="1" applyFont="1" applyFill="1" applyBorder="1" applyAlignment="1">
      <alignment horizontal="center" vertical="center" wrapText="1"/>
    </xf>
    <xf numFmtId="3" fontId="10" fillId="3" borderId="9" xfId="1" quotePrefix="1" applyNumberFormat="1" applyFont="1" applyFill="1" applyBorder="1" applyAlignment="1">
      <alignment horizontal="center" vertical="center" wrapText="1"/>
    </xf>
    <xf numFmtId="3" fontId="10" fillId="3" borderId="9" xfId="1" quotePrefix="1" applyNumberFormat="1" applyFont="1" applyFill="1" applyBorder="1" applyAlignment="1">
      <alignment vertical="center" wrapText="1"/>
    </xf>
    <xf numFmtId="165" fontId="11" fillId="0" borderId="10" xfId="4" quotePrefix="1" applyNumberFormat="1" applyFont="1" applyBorder="1" applyAlignment="1">
      <alignment vertical="center" wrapText="1"/>
    </xf>
    <xf numFmtId="1" fontId="10" fillId="4" borderId="10" xfId="1" applyNumberFormat="1" applyFont="1" applyFill="1" applyBorder="1" applyAlignment="1">
      <alignment horizontal="center" vertical="center"/>
    </xf>
    <xf numFmtId="49" fontId="10" fillId="4" borderId="10" xfId="2" applyNumberFormat="1" applyFont="1" applyFill="1" applyBorder="1" applyAlignment="1">
      <alignment vertical="center" wrapText="1"/>
    </xf>
    <xf numFmtId="3" fontId="10" fillId="4" borderId="10" xfId="1" quotePrefix="1" applyNumberFormat="1" applyFont="1" applyFill="1" applyBorder="1" applyAlignment="1">
      <alignment horizontal="center" vertical="center" wrapText="1"/>
    </xf>
    <xf numFmtId="3" fontId="10" fillId="4" borderId="10" xfId="1" quotePrefix="1" applyNumberFormat="1" applyFont="1" applyFill="1" applyBorder="1" applyAlignment="1">
      <alignment vertical="center" wrapText="1"/>
    </xf>
    <xf numFmtId="165" fontId="10" fillId="4" borderId="10" xfId="4" quotePrefix="1" applyNumberFormat="1" applyFont="1" applyFill="1" applyBorder="1" applyAlignment="1">
      <alignment vertical="center" wrapText="1"/>
    </xf>
    <xf numFmtId="165" fontId="11" fillId="0" borderId="10" xfId="4" quotePrefix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166" fontId="6" fillId="0" borderId="10" xfId="1" quotePrefix="1" applyNumberFormat="1" applyFont="1" applyBorder="1" applyAlignment="1">
      <alignment horizontal="center" vertical="center" wrapText="1"/>
    </xf>
    <xf numFmtId="1" fontId="10" fillId="3" borderId="10" xfId="1" applyNumberFormat="1" applyFont="1" applyFill="1" applyBorder="1" applyAlignment="1">
      <alignment horizontal="center" vertical="center"/>
    </xf>
    <xf numFmtId="49" fontId="10" fillId="3" borderId="10" xfId="2" applyNumberFormat="1" applyFont="1" applyFill="1" applyBorder="1" applyAlignment="1">
      <alignment vertical="center" wrapText="1"/>
    </xf>
    <xf numFmtId="3" fontId="10" fillId="3" borderId="10" xfId="1" quotePrefix="1" applyNumberFormat="1" applyFont="1" applyFill="1" applyBorder="1" applyAlignment="1">
      <alignment horizontal="center" vertical="center" wrapText="1"/>
    </xf>
    <xf numFmtId="3" fontId="10" fillId="3" borderId="10" xfId="1" quotePrefix="1" applyNumberFormat="1" applyFont="1" applyFill="1" applyBorder="1" applyAlignment="1">
      <alignment vertical="center" wrapText="1"/>
    </xf>
    <xf numFmtId="165" fontId="6" fillId="0" borderId="10" xfId="4" quotePrefix="1" applyNumberFormat="1" applyFont="1" applyBorder="1" applyAlignment="1">
      <alignment vertical="center" wrapText="1"/>
    </xf>
    <xf numFmtId="165" fontId="6" fillId="0" borderId="10" xfId="4" quotePrefix="1" applyNumberFormat="1" applyFont="1" applyBorder="1" applyAlignment="1">
      <alignment horizontal="center" vertical="center" wrapText="1"/>
    </xf>
    <xf numFmtId="1" fontId="12" fillId="0" borderId="10" xfId="1" applyNumberFormat="1" applyFont="1" applyBorder="1" applyAlignment="1">
      <alignment horizontal="center" vertical="center"/>
    </xf>
    <xf numFmtId="1" fontId="12" fillId="0" borderId="10" xfId="1" applyNumberFormat="1" applyFont="1" applyBorder="1" applyAlignment="1">
      <alignment horizontal="left" vertical="center" wrapText="1"/>
    </xf>
    <xf numFmtId="3" fontId="12" fillId="0" borderId="10" xfId="1" quotePrefix="1" applyNumberFormat="1" applyFont="1" applyBorder="1" applyAlignment="1">
      <alignment horizontal="center" vertical="center" wrapText="1"/>
    </xf>
    <xf numFmtId="3" fontId="12" fillId="0" borderId="10" xfId="1" quotePrefix="1" applyNumberFormat="1" applyFont="1" applyBorder="1" applyAlignment="1">
      <alignment vertical="center" wrapText="1"/>
    </xf>
    <xf numFmtId="3" fontId="12" fillId="0" borderId="0" xfId="1" applyNumberFormat="1" applyFont="1" applyAlignment="1">
      <alignment vertical="center" wrapText="1"/>
    </xf>
    <xf numFmtId="165" fontId="10" fillId="3" borderId="10" xfId="4" quotePrefix="1" applyNumberFormat="1" applyFont="1" applyFill="1" applyBorder="1" applyAlignment="1">
      <alignment vertical="center" wrapText="1"/>
    </xf>
    <xf numFmtId="1" fontId="10" fillId="0" borderId="10" xfId="1" applyNumberFormat="1" applyFont="1" applyBorder="1" applyAlignment="1">
      <alignment horizontal="left" vertical="center" wrapText="1"/>
    </xf>
    <xf numFmtId="165" fontId="10" fillId="2" borderId="10" xfId="4" quotePrefix="1" applyNumberFormat="1" applyFont="1" applyFill="1" applyBorder="1" applyAlignment="1">
      <alignment vertical="center" wrapText="1"/>
    </xf>
    <xf numFmtId="165" fontId="10" fillId="3" borderId="9" xfId="4" quotePrefix="1" applyNumberFormat="1" applyFont="1" applyFill="1" applyBorder="1" applyAlignment="1">
      <alignment horizontal="center" vertical="center" wrapText="1"/>
    </xf>
    <xf numFmtId="165" fontId="10" fillId="2" borderId="10" xfId="4" quotePrefix="1" applyNumberFormat="1" applyFont="1" applyFill="1" applyBorder="1" applyAlignment="1">
      <alignment horizontal="center" vertical="center" wrapText="1"/>
    </xf>
    <xf numFmtId="165" fontId="12" fillId="0" borderId="10" xfId="4" quotePrefix="1" applyNumberFormat="1" applyFont="1" applyFill="1" applyBorder="1" applyAlignment="1">
      <alignment horizontal="center" vertical="center" wrapText="1"/>
    </xf>
    <xf numFmtId="165" fontId="10" fillId="0" borderId="10" xfId="4" quotePrefix="1" applyNumberFormat="1" applyFont="1" applyBorder="1" applyAlignment="1">
      <alignment vertical="center" wrapText="1"/>
    </xf>
    <xf numFmtId="165" fontId="12" fillId="0" borderId="10" xfId="4" quotePrefix="1" applyNumberFormat="1" applyFont="1" applyBorder="1" applyAlignment="1">
      <alignment horizontal="center" vertical="center" wrapText="1"/>
    </xf>
    <xf numFmtId="165" fontId="12" fillId="0" borderId="10" xfId="4" quotePrefix="1" applyNumberFormat="1" applyFont="1" applyBorder="1" applyAlignment="1">
      <alignment vertical="center" wrapText="1"/>
    </xf>
    <xf numFmtId="165" fontId="6" fillId="0" borderId="11" xfId="4" quotePrefix="1" applyNumberFormat="1" applyFont="1" applyBorder="1" applyAlignment="1">
      <alignment vertical="center" wrapText="1"/>
    </xf>
    <xf numFmtId="165" fontId="15" fillId="4" borderId="10" xfId="4" quotePrefix="1" applyNumberFormat="1" applyFont="1" applyFill="1" applyBorder="1" applyAlignment="1">
      <alignment vertical="center" wrapText="1"/>
    </xf>
    <xf numFmtId="1" fontId="10" fillId="0" borderId="10" xfId="1" applyNumberFormat="1" applyFont="1" applyFill="1" applyBorder="1" applyAlignment="1">
      <alignment horizontal="center" vertical="center"/>
    </xf>
    <xf numFmtId="49" fontId="10" fillId="0" borderId="10" xfId="2" applyNumberFormat="1" applyFont="1" applyFill="1" applyBorder="1" applyAlignment="1">
      <alignment vertical="center" wrapText="1"/>
    </xf>
    <xf numFmtId="3" fontId="10" fillId="0" borderId="10" xfId="1" quotePrefix="1" applyNumberFormat="1" applyFont="1" applyFill="1" applyBorder="1" applyAlignment="1">
      <alignment horizontal="center" vertical="center" wrapText="1"/>
    </xf>
    <xf numFmtId="165" fontId="10" fillId="0" borderId="10" xfId="4" quotePrefix="1" applyNumberFormat="1" applyFont="1" applyFill="1" applyBorder="1" applyAlignment="1">
      <alignment vertical="center" wrapText="1"/>
    </xf>
    <xf numFmtId="3" fontId="10" fillId="0" borderId="10" xfId="1" quotePrefix="1" applyNumberFormat="1" applyFont="1" applyFill="1" applyBorder="1" applyAlignment="1">
      <alignment vertical="center" wrapText="1"/>
    </xf>
    <xf numFmtId="3" fontId="10" fillId="0" borderId="0" xfId="1" applyNumberFormat="1" applyFont="1" applyFill="1" applyAlignment="1">
      <alignment vertical="center" wrapText="1"/>
    </xf>
    <xf numFmtId="0" fontId="16" fillId="0" borderId="0" xfId="0" applyFont="1"/>
    <xf numFmtId="0" fontId="17" fillId="0" borderId="0" xfId="0" applyFont="1"/>
    <xf numFmtId="0" fontId="16" fillId="0" borderId="2" xfId="0" applyFont="1" applyBorder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3" fontId="18" fillId="4" borderId="2" xfId="1" applyNumberFormat="1" applyFont="1" applyFill="1" applyBorder="1" applyAlignment="1">
      <alignment horizontal="center" vertical="center" wrapText="1"/>
    </xf>
    <xf numFmtId="0" fontId="17" fillId="0" borderId="2" xfId="0" applyFont="1" applyBorder="1"/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7" fontId="16" fillId="0" borderId="2" xfId="4" applyNumberFormat="1" applyFont="1" applyBorder="1" applyAlignment="1">
      <alignment horizontal="center" vertical="center"/>
    </xf>
    <xf numFmtId="167" fontId="16" fillId="0" borderId="2" xfId="4" applyNumberFormat="1" applyFont="1" applyBorder="1" applyAlignment="1">
      <alignment vertical="center"/>
    </xf>
    <xf numFmtId="167" fontId="17" fillId="0" borderId="2" xfId="4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167" fontId="18" fillId="4" borderId="8" xfId="4" applyNumberFormat="1" applyFont="1" applyFill="1" applyBorder="1" applyAlignment="1">
      <alignment horizontal="center" vertical="center" wrapText="1"/>
    </xf>
    <xf numFmtId="167" fontId="19" fillId="0" borderId="2" xfId="4" applyNumberFormat="1" applyFont="1" applyBorder="1" applyAlignment="1">
      <alignment vertical="center"/>
    </xf>
    <xf numFmtId="167" fontId="16" fillId="0" borderId="0" xfId="0" applyNumberFormat="1" applyFont="1"/>
    <xf numFmtId="49" fontId="18" fillId="4" borderId="2" xfId="1" applyNumberFormat="1" applyFont="1" applyFill="1" applyBorder="1" applyAlignment="1">
      <alignment horizontal="center" vertical="center" wrapText="1"/>
    </xf>
    <xf numFmtId="167" fontId="20" fillId="0" borderId="15" xfId="4" applyNumberFormat="1" applyFont="1" applyFill="1" applyBorder="1" applyAlignment="1">
      <alignment horizontal="left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164" fontId="16" fillId="0" borderId="10" xfId="4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167" fontId="16" fillId="0" borderId="10" xfId="4" applyNumberFormat="1" applyFont="1" applyBorder="1" applyAlignment="1">
      <alignment horizontal="center" vertical="center"/>
    </xf>
    <xf numFmtId="0" fontId="17" fillId="0" borderId="10" xfId="0" applyFont="1" applyBorder="1"/>
    <xf numFmtId="164" fontId="17" fillId="0" borderId="10" xfId="4" applyFont="1" applyBorder="1" applyAlignment="1">
      <alignment horizontal="center" vertical="center"/>
    </xf>
    <xf numFmtId="167" fontId="17" fillId="0" borderId="10" xfId="4" applyNumberFormat="1" applyFont="1" applyBorder="1" applyAlignment="1">
      <alignment horizontal="center" vertical="center"/>
    </xf>
    <xf numFmtId="0" fontId="17" fillId="0" borderId="0" xfId="0" applyFont="1" applyFill="1"/>
    <xf numFmtId="167" fontId="16" fillId="0" borderId="10" xfId="4" applyNumberFormat="1" applyFont="1" applyBorder="1" applyAlignment="1">
      <alignment vertical="center"/>
    </xf>
    <xf numFmtId="167" fontId="16" fillId="0" borderId="11" xfId="4" applyNumberFormat="1" applyFont="1" applyBorder="1" applyAlignment="1">
      <alignment vertical="center"/>
    </xf>
    <xf numFmtId="167" fontId="17" fillId="0" borderId="10" xfId="4" applyNumberFormat="1" applyFont="1" applyBorder="1" applyAlignment="1">
      <alignment vertical="center"/>
    </xf>
    <xf numFmtId="167" fontId="19" fillId="0" borderId="10" xfId="4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/>
    <xf numFmtId="167" fontId="20" fillId="0" borderId="10" xfId="4" applyNumberFormat="1" applyFont="1" applyBorder="1" applyAlignment="1">
      <alignment horizontal="center" vertical="center"/>
    </xf>
    <xf numFmtId="167" fontId="20" fillId="0" borderId="10" xfId="4" applyNumberFormat="1" applyFont="1" applyBorder="1" applyAlignment="1">
      <alignment vertical="center"/>
    </xf>
    <xf numFmtId="0" fontId="20" fillId="0" borderId="0" xfId="0" applyFont="1"/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167" fontId="18" fillId="0" borderId="10" xfId="4" applyNumberFormat="1" applyFont="1" applyBorder="1" applyAlignment="1">
      <alignment horizontal="center" vertical="center"/>
    </xf>
    <xf numFmtId="0" fontId="18" fillId="0" borderId="10" xfId="0" applyFont="1" applyBorder="1"/>
    <xf numFmtId="0" fontId="18" fillId="0" borderId="0" xfId="0" applyFont="1"/>
    <xf numFmtId="167" fontId="18" fillId="0" borderId="10" xfId="4" applyNumberFormat="1" applyFont="1" applyBorder="1" applyAlignment="1">
      <alignment vertical="center"/>
    </xf>
    <xf numFmtId="167" fontId="17" fillId="0" borderId="0" xfId="0" applyNumberFormat="1" applyFont="1" applyFill="1"/>
    <xf numFmtId="0" fontId="19" fillId="5" borderId="10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vertical="center" wrapText="1"/>
    </xf>
    <xf numFmtId="0" fontId="20" fillId="5" borderId="10" xfId="0" applyFont="1" applyFill="1" applyBorder="1" applyAlignment="1">
      <alignment horizontal="left" vertical="center" wrapText="1"/>
    </xf>
    <xf numFmtId="0" fontId="18" fillId="5" borderId="10" xfId="0" applyFont="1" applyFill="1" applyBorder="1" applyAlignment="1">
      <alignment vertical="center" wrapText="1"/>
    </xf>
    <xf numFmtId="0" fontId="22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/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10" xfId="0" applyFont="1" applyBorder="1" applyAlignment="1">
      <alignment horizontal="center" vertical="center"/>
    </xf>
    <xf numFmtId="0" fontId="23" fillId="0" borderId="11" xfId="0" applyFont="1" applyBorder="1"/>
    <xf numFmtId="1" fontId="26" fillId="0" borderId="0" xfId="1" applyNumberFormat="1" applyFont="1" applyFill="1" applyAlignment="1">
      <alignment vertical="center"/>
    </xf>
    <xf numFmtId="0" fontId="27" fillId="0" borderId="0" xfId="0" applyFont="1"/>
    <xf numFmtId="167" fontId="27" fillId="0" borderId="0" xfId="0" applyNumberFormat="1" applyFont="1"/>
    <xf numFmtId="1" fontId="31" fillId="0" borderId="1" xfId="1" applyNumberFormat="1" applyFont="1" applyBorder="1" applyAlignment="1">
      <alignment vertical="center"/>
    </xf>
    <xf numFmtId="0" fontId="18" fillId="2" borderId="16" xfId="1" applyNumberFormat="1" applyFont="1" applyFill="1" applyBorder="1" applyAlignment="1">
      <alignment horizontal="center" vertical="center" wrapText="1"/>
    </xf>
    <xf numFmtId="3" fontId="18" fillId="2" borderId="16" xfId="1" quotePrefix="1" applyNumberFormat="1" applyFont="1" applyFill="1" applyBorder="1" applyAlignment="1">
      <alignment horizontal="center" vertical="center" wrapText="1"/>
    </xf>
    <xf numFmtId="3" fontId="20" fillId="2" borderId="9" xfId="1" applyNumberFormat="1" applyFont="1" applyFill="1" applyBorder="1" applyAlignment="1">
      <alignment horizontal="center" vertical="center" wrapText="1"/>
    </xf>
    <xf numFmtId="49" fontId="18" fillId="6" borderId="10" xfId="1" applyNumberFormat="1" applyFont="1" applyFill="1" applyBorder="1" applyAlignment="1">
      <alignment horizontal="center" vertical="center"/>
    </xf>
    <xf numFmtId="0" fontId="18" fillId="6" borderId="10" xfId="5" applyFont="1" applyFill="1" applyBorder="1" applyAlignment="1">
      <alignment vertical="center" wrapText="1"/>
    </xf>
    <xf numFmtId="0" fontId="17" fillId="7" borderId="10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vertical="center"/>
    </xf>
    <xf numFmtId="0" fontId="17" fillId="7" borderId="10" xfId="0" applyFont="1" applyFill="1" applyBorder="1"/>
    <xf numFmtId="167" fontId="17" fillId="7" borderId="10" xfId="4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>
      <alignment horizontal="center" vertical="center"/>
    </xf>
    <xf numFmtId="0" fontId="22" fillId="7" borderId="10" xfId="0" applyFont="1" applyFill="1" applyBorder="1"/>
    <xf numFmtId="0" fontId="22" fillId="7" borderId="10" xfId="0" applyFont="1" applyFill="1" applyBorder="1" applyAlignment="1">
      <alignment horizontal="center" vertical="center" wrapText="1"/>
    </xf>
    <xf numFmtId="3" fontId="18" fillId="6" borderId="10" xfId="1" applyNumberFormat="1" applyFont="1" applyFill="1" applyBorder="1" applyAlignment="1">
      <alignment horizontal="center" vertical="center" wrapText="1"/>
    </xf>
    <xf numFmtId="1" fontId="18" fillId="6" borderId="10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7" fillId="6" borderId="10" xfId="0" applyFont="1" applyFill="1" applyBorder="1" applyAlignment="1">
      <alignment horizontal="center" vertical="center"/>
    </xf>
    <xf numFmtId="0" fontId="17" fillId="6" borderId="10" xfId="0" applyFont="1" applyFill="1" applyBorder="1"/>
    <xf numFmtId="0" fontId="17" fillId="6" borderId="10" xfId="0" applyFont="1" applyFill="1" applyBorder="1" applyAlignment="1">
      <alignment horizontal="center" vertical="center" wrapText="1"/>
    </xf>
    <xf numFmtId="167" fontId="17" fillId="6" borderId="10" xfId="4" applyNumberFormat="1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left"/>
    </xf>
    <xf numFmtId="0" fontId="17" fillId="6" borderId="10" xfId="0" applyFont="1" applyFill="1" applyBorder="1" applyAlignment="1">
      <alignment horizontal="left" vertical="center" wrapText="1"/>
    </xf>
    <xf numFmtId="167" fontId="17" fillId="6" borderId="10" xfId="4" applyNumberFormat="1" applyFont="1" applyFill="1" applyBorder="1" applyAlignment="1">
      <alignment horizontal="left" vertical="center"/>
    </xf>
    <xf numFmtId="3" fontId="18" fillId="6" borderId="10" xfId="1" quotePrefix="1" applyNumberFormat="1" applyFont="1" applyFill="1" applyBorder="1" applyAlignment="1">
      <alignment horizontal="left" vertical="center" wrapText="1"/>
    </xf>
    <xf numFmtId="0" fontId="23" fillId="6" borderId="10" xfId="0" applyFont="1" applyFill="1" applyBorder="1"/>
    <xf numFmtId="0" fontId="32" fillId="0" borderId="0" xfId="0" applyFont="1"/>
    <xf numFmtId="3" fontId="18" fillId="2" borderId="9" xfId="1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3" fillId="6" borderId="10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0" xfId="0" applyFont="1" applyBorder="1"/>
    <xf numFmtId="167" fontId="34" fillId="0" borderId="10" xfId="4" applyNumberFormat="1" applyFont="1" applyBorder="1" applyAlignment="1">
      <alignment vertical="center"/>
    </xf>
    <xf numFmtId="167" fontId="34" fillId="0" borderId="10" xfId="4" applyNumberFormat="1" applyFont="1" applyBorder="1" applyAlignment="1">
      <alignment horizontal="center" vertical="center"/>
    </xf>
    <xf numFmtId="0" fontId="34" fillId="0" borderId="10" xfId="0" applyFont="1" applyBorder="1"/>
    <xf numFmtId="0" fontId="34" fillId="0" borderId="0" xfId="0" applyFont="1"/>
    <xf numFmtId="167" fontId="17" fillId="0" borderId="0" xfId="0" applyNumberFormat="1" applyFont="1"/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left" vertical="center" wrapText="1"/>
    </xf>
    <xf numFmtId="0" fontId="37" fillId="0" borderId="10" xfId="0" applyFont="1" applyBorder="1"/>
    <xf numFmtId="0" fontId="37" fillId="0" borderId="10" xfId="0" applyFont="1" applyBorder="1" applyAlignment="1">
      <alignment horizontal="center" vertical="center"/>
    </xf>
    <xf numFmtId="167" fontId="36" fillId="0" borderId="10" xfId="4" applyNumberFormat="1" applyFont="1" applyBorder="1" applyAlignment="1">
      <alignment horizontal="center" vertical="center"/>
    </xf>
    <xf numFmtId="0" fontId="36" fillId="0" borderId="10" xfId="0" applyFont="1" applyBorder="1"/>
    <xf numFmtId="0" fontId="36" fillId="0" borderId="0" xfId="0" applyFont="1"/>
    <xf numFmtId="0" fontId="37" fillId="0" borderId="10" xfId="0" applyFont="1" applyBorder="1" applyAlignment="1">
      <alignment horizontal="center" vertical="center" wrapText="1"/>
    </xf>
    <xf numFmtId="164" fontId="36" fillId="0" borderId="10" xfId="4" applyFont="1" applyBorder="1" applyAlignment="1">
      <alignment horizontal="center" vertical="center"/>
    </xf>
    <xf numFmtId="0" fontId="34" fillId="5" borderId="1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/>
    </xf>
    <xf numFmtId="167" fontId="38" fillId="6" borderId="10" xfId="4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167" fontId="18" fillId="2" borderId="9" xfId="4" applyNumberFormat="1" applyFont="1" applyFill="1" applyBorder="1" applyAlignment="1">
      <alignment horizontal="center" vertical="center" wrapText="1"/>
    </xf>
    <xf numFmtId="167" fontId="18" fillId="6" borderId="10" xfId="4" applyNumberFormat="1" applyFont="1" applyFill="1" applyBorder="1" applyAlignment="1">
      <alignment horizontal="center" vertical="center" wrapText="1"/>
    </xf>
    <xf numFmtId="168" fontId="23" fillId="5" borderId="10" xfId="6" applyNumberFormat="1" applyFont="1" applyFill="1" applyBorder="1" applyAlignment="1">
      <alignment horizontal="center" vertical="center" wrapText="1"/>
    </xf>
    <xf numFmtId="167" fontId="40" fillId="5" borderId="10" xfId="7" applyNumberFormat="1" applyFont="1" applyFill="1" applyBorder="1" applyAlignment="1">
      <alignment vertical="center" wrapText="1"/>
    </xf>
    <xf numFmtId="167" fontId="40" fillId="5" borderId="10" xfId="6" applyNumberFormat="1" applyFont="1" applyFill="1" applyBorder="1" applyAlignment="1">
      <alignment horizontal="right" vertical="center"/>
    </xf>
    <xf numFmtId="0" fontId="43" fillId="7" borderId="10" xfId="0" applyFont="1" applyFill="1" applyBorder="1" applyAlignment="1">
      <alignment horizontal="left" vertical="center" wrapText="1"/>
    </xf>
    <xf numFmtId="0" fontId="23" fillId="7" borderId="10" xfId="0" applyFont="1" applyFill="1" applyBorder="1" applyAlignment="1">
      <alignment horizontal="center" vertical="center"/>
    </xf>
    <xf numFmtId="0" fontId="23" fillId="7" borderId="10" xfId="0" applyFont="1" applyFill="1" applyBorder="1"/>
    <xf numFmtId="0" fontId="32" fillId="7" borderId="10" xfId="0" applyFont="1" applyFill="1" applyBorder="1" applyAlignment="1">
      <alignment horizontal="center" vertical="center"/>
    </xf>
    <xf numFmtId="0" fontId="33" fillId="7" borderId="10" xfId="0" applyFont="1" applyFill="1" applyBorder="1" applyAlignment="1">
      <alignment horizontal="center" vertical="center"/>
    </xf>
    <xf numFmtId="0" fontId="33" fillId="7" borderId="10" xfId="0" applyFont="1" applyFill="1" applyBorder="1"/>
    <xf numFmtId="0" fontId="32" fillId="7" borderId="10" xfId="0" applyFont="1" applyFill="1" applyBorder="1"/>
    <xf numFmtId="0" fontId="34" fillId="5" borderId="10" xfId="0" applyFont="1" applyFill="1" applyBorder="1" applyAlignment="1">
      <alignment horizontal="center" vertical="center"/>
    </xf>
    <xf numFmtId="0" fontId="34" fillId="5" borderId="10" xfId="0" applyFont="1" applyFill="1" applyBorder="1" applyAlignment="1">
      <alignment horizontal="left" vertical="center" wrapText="1"/>
    </xf>
    <xf numFmtId="0" fontId="35" fillId="5" borderId="10" xfId="0" applyFont="1" applyFill="1" applyBorder="1" applyAlignment="1">
      <alignment horizontal="center" vertical="center"/>
    </xf>
    <xf numFmtId="0" fontId="35" fillId="5" borderId="10" xfId="0" applyFont="1" applyFill="1" applyBorder="1"/>
    <xf numFmtId="167" fontId="34" fillId="5" borderId="10" xfId="4" applyNumberFormat="1" applyFont="1" applyFill="1" applyBorder="1" applyAlignment="1">
      <alignment vertical="center"/>
    </xf>
    <xf numFmtId="167" fontId="34" fillId="5" borderId="10" xfId="4" applyNumberFormat="1" applyFont="1" applyFill="1" applyBorder="1" applyAlignment="1">
      <alignment horizontal="center" vertical="center"/>
    </xf>
    <xf numFmtId="0" fontId="34" fillId="5" borderId="10" xfId="0" applyFont="1" applyFill="1" applyBorder="1"/>
    <xf numFmtId="0" fontId="34" fillId="5" borderId="0" xfId="0" applyFont="1" applyFill="1"/>
    <xf numFmtId="0" fontId="34" fillId="5" borderId="10" xfId="0" applyFont="1" applyFill="1" applyBorder="1" applyAlignment="1">
      <alignment vertical="center" wrapText="1"/>
    </xf>
    <xf numFmtId="3" fontId="20" fillId="0" borderId="2" xfId="1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" fontId="31" fillId="0" borderId="1" xfId="1" applyNumberFormat="1" applyFont="1" applyBorder="1" applyAlignment="1">
      <alignment horizontal="right" vertical="center"/>
    </xf>
    <xf numFmtId="3" fontId="20" fillId="0" borderId="6" xfId="1" applyNumberFormat="1" applyFont="1" applyBorder="1" applyAlignment="1">
      <alignment horizontal="center" vertical="center" wrapText="1"/>
    </xf>
    <xf numFmtId="3" fontId="20" fillId="0" borderId="7" xfId="1" applyNumberFormat="1" applyFont="1" applyBorder="1" applyAlignment="1">
      <alignment horizontal="center" vertical="center" wrapText="1"/>
    </xf>
    <xf numFmtId="3" fontId="20" fillId="0" borderId="8" xfId="1" applyNumberFormat="1" applyFont="1" applyBorder="1" applyAlignment="1">
      <alignment horizontal="center" vertical="center" wrapText="1"/>
    </xf>
    <xf numFmtId="3" fontId="21" fillId="0" borderId="6" xfId="1" applyNumberFormat="1" applyFont="1" applyBorder="1" applyAlignment="1">
      <alignment horizontal="center" vertical="center" wrapText="1"/>
    </xf>
    <xf numFmtId="3" fontId="21" fillId="0" borderId="7" xfId="1" applyNumberFormat="1" applyFont="1" applyBorder="1" applyAlignment="1">
      <alignment horizontal="center" vertical="center" wrapText="1"/>
    </xf>
    <xf numFmtId="3" fontId="21" fillId="0" borderId="8" xfId="1" applyNumberFormat="1" applyFont="1" applyBorder="1" applyAlignment="1">
      <alignment horizontal="center" vertical="center" wrapText="1"/>
    </xf>
    <xf numFmtId="3" fontId="20" fillId="0" borderId="13" xfId="1" applyNumberFormat="1" applyFont="1" applyBorder="1" applyAlignment="1">
      <alignment horizontal="center" vertical="center" wrapText="1"/>
    </xf>
    <xf numFmtId="3" fontId="20" fillId="0" borderId="14" xfId="1" applyNumberFormat="1" applyFont="1" applyBorder="1" applyAlignment="1">
      <alignment horizontal="center" vertical="center" wrapText="1"/>
    </xf>
    <xf numFmtId="3" fontId="20" fillId="0" borderId="3" xfId="1" applyNumberFormat="1" applyFont="1" applyBorder="1" applyAlignment="1">
      <alignment horizontal="center" vertical="center" wrapText="1"/>
    </xf>
    <xf numFmtId="3" fontId="20" fillId="0" borderId="4" xfId="1" applyNumberFormat="1" applyFont="1" applyBorder="1" applyAlignment="1">
      <alignment horizontal="center" vertical="center" wrapText="1"/>
    </xf>
    <xf numFmtId="3" fontId="20" fillId="0" borderId="5" xfId="1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1" fontId="30" fillId="0" borderId="0" xfId="0" applyNumberFormat="1" applyFont="1" applyBorder="1" applyAlignment="1">
      <alignment horizontal="center" vertical="center"/>
    </xf>
    <xf numFmtId="49" fontId="20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center" vertical="center" wrapText="1"/>
    </xf>
    <xf numFmtId="3" fontId="6" fillId="0" borderId="14" xfId="1" applyNumberFormat="1" applyFont="1" applyBorder="1" applyAlignment="1">
      <alignment horizontal="center" vertical="center" wrapText="1"/>
    </xf>
    <xf numFmtId="3" fontId="6" fillId="0" borderId="6" xfId="1" applyNumberFormat="1" applyFont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3" fontId="6" fillId="0" borderId="8" xfId="1" applyNumberFormat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" fontId="16" fillId="0" borderId="1" xfId="0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1" fontId="10" fillId="0" borderId="0" xfId="1" applyNumberFormat="1" applyFont="1" applyBorder="1" applyAlignment="1">
      <alignment horizontal="left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right" vertical="center"/>
    </xf>
    <xf numFmtId="1" fontId="3" fillId="0" borderId="0" xfId="1" applyNumberFormat="1" applyFont="1" applyAlignment="1">
      <alignment horizontal="right" vertical="center"/>
    </xf>
    <xf numFmtId="1" fontId="5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</cellXfs>
  <cellStyles count="8">
    <cellStyle name="Comma" xfId="4" builtinId="3"/>
    <cellStyle name="Comma 10" xfId="7"/>
    <cellStyle name="Comma 21 2" xfId="6"/>
    <cellStyle name="Normal" xfId="0" builtinId="0"/>
    <cellStyle name="Normal - Style1 2 2" xfId="5"/>
    <cellStyle name="Normal 2 4" xfId="2"/>
    <cellStyle name="Normal 66" xfId="3"/>
    <cellStyle name="Normal_Bieu mau (CV )" xfId="1"/>
  </cellStyles>
  <dxfs count="3"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72"/>
  <sheetViews>
    <sheetView tabSelected="1" zoomScale="76" zoomScaleNormal="76" workbookViewId="0">
      <pane ySplit="9" topLeftCell="A10" activePane="bottomLeft" state="frozen"/>
      <selection pane="bottomLeft" activeCell="F16" sqref="F16"/>
    </sheetView>
  </sheetViews>
  <sheetFormatPr defaultColWidth="9.109375" defaultRowHeight="13.8" x14ac:dyDescent="0.25"/>
  <cols>
    <col min="1" max="1" width="4.6640625" style="82" customWidth="1"/>
    <col min="2" max="2" width="42.109375" style="82" customWidth="1"/>
    <col min="3" max="3" width="8.44140625" style="82" customWidth="1"/>
    <col min="4" max="4" width="7.21875" style="180" customWidth="1"/>
    <col min="5" max="5" width="8.33203125" style="82" customWidth="1"/>
    <col min="6" max="6" width="9.88671875" style="82" customWidth="1"/>
    <col min="7" max="7" width="10.5546875" style="82" customWidth="1"/>
    <col min="8" max="8" width="9" style="82" customWidth="1"/>
    <col min="9" max="10" width="8.5546875" style="82" customWidth="1"/>
    <col min="11" max="11" width="9.109375" style="82" customWidth="1"/>
    <col min="12" max="12" width="9" style="82" customWidth="1"/>
    <col min="13" max="18" width="8.5546875" style="82" customWidth="1"/>
    <col min="19" max="32" width="8" style="82" customWidth="1"/>
    <col min="33" max="33" width="6.44140625" style="82" customWidth="1"/>
    <col min="34" max="34" width="9.109375" style="82"/>
    <col min="35" max="35" width="14" style="82" customWidth="1"/>
    <col min="36" max="36" width="9.109375" style="82"/>
    <col min="37" max="37" width="9.88671875" style="82" bestFit="1" customWidth="1"/>
    <col min="38" max="16384" width="9.109375" style="82"/>
  </cols>
  <sheetData>
    <row r="1" spans="1:35" s="146" customFormat="1" ht="16.2" x14ac:dyDescent="0.3">
      <c r="A1" s="145" t="s">
        <v>753</v>
      </c>
      <c r="D1" s="176"/>
      <c r="E1" s="147"/>
      <c r="AD1" s="228" t="s">
        <v>754</v>
      </c>
      <c r="AE1" s="228"/>
      <c r="AF1" s="228"/>
      <c r="AG1" s="228"/>
    </row>
    <row r="2" spans="1:35" s="146" customFormat="1" ht="15.6" x14ac:dyDescent="0.3">
      <c r="A2" s="241" t="s">
        <v>768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</row>
    <row r="3" spans="1:35" s="146" customFormat="1" ht="15.6" x14ac:dyDescent="0.3">
      <c r="A3" s="242" t="s">
        <v>790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</row>
    <row r="4" spans="1:35" s="146" customFormat="1" ht="15.6" x14ac:dyDescent="0.3">
      <c r="A4" s="229" t="s">
        <v>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148"/>
    </row>
    <row r="5" spans="1:35" ht="38.4" customHeight="1" x14ac:dyDescent="0.25">
      <c r="A5" s="243" t="s">
        <v>5</v>
      </c>
      <c r="B5" s="227" t="s">
        <v>6</v>
      </c>
      <c r="C5" s="227" t="s">
        <v>7</v>
      </c>
      <c r="D5" s="227" t="s">
        <v>9</v>
      </c>
      <c r="E5" s="230" t="s">
        <v>788</v>
      </c>
      <c r="F5" s="227" t="s">
        <v>10</v>
      </c>
      <c r="G5" s="227"/>
      <c r="H5" s="227"/>
      <c r="I5" s="238" t="s">
        <v>499</v>
      </c>
      <c r="J5" s="240"/>
      <c r="K5" s="236" t="s">
        <v>11</v>
      </c>
      <c r="L5" s="237"/>
      <c r="M5" s="238" t="s">
        <v>764</v>
      </c>
      <c r="N5" s="239"/>
      <c r="O5" s="239"/>
      <c r="P5" s="239"/>
      <c r="Q5" s="239"/>
      <c r="R5" s="240"/>
      <c r="S5" s="238" t="s">
        <v>765</v>
      </c>
      <c r="T5" s="239"/>
      <c r="U5" s="239"/>
      <c r="V5" s="239"/>
      <c r="W5" s="239"/>
      <c r="X5" s="240"/>
      <c r="Y5" s="227" t="s">
        <v>507</v>
      </c>
      <c r="Z5" s="227"/>
      <c r="AA5" s="227" t="s">
        <v>509</v>
      </c>
      <c r="AB5" s="227" t="s">
        <v>510</v>
      </c>
      <c r="AC5" s="227" t="s">
        <v>511</v>
      </c>
      <c r="AD5" s="227"/>
      <c r="AE5" s="227" t="s">
        <v>512</v>
      </c>
      <c r="AF5" s="227"/>
      <c r="AG5" s="227" t="s">
        <v>20</v>
      </c>
    </row>
    <row r="6" spans="1:35" x14ac:dyDescent="0.25">
      <c r="A6" s="243"/>
      <c r="B6" s="227"/>
      <c r="C6" s="227"/>
      <c r="D6" s="227"/>
      <c r="E6" s="231"/>
      <c r="F6" s="227" t="s">
        <v>21</v>
      </c>
      <c r="G6" s="238" t="s">
        <v>22</v>
      </c>
      <c r="H6" s="240"/>
      <c r="I6" s="227" t="s">
        <v>35</v>
      </c>
      <c r="J6" s="227" t="s">
        <v>39</v>
      </c>
      <c r="K6" s="230" t="s">
        <v>35</v>
      </c>
      <c r="L6" s="230" t="s">
        <v>561</v>
      </c>
      <c r="M6" s="227" t="s">
        <v>500</v>
      </c>
      <c r="N6" s="227" t="s">
        <v>501</v>
      </c>
      <c r="O6" s="236" t="s">
        <v>36</v>
      </c>
      <c r="P6" s="237"/>
      <c r="Q6" s="230" t="s">
        <v>760</v>
      </c>
      <c r="R6" s="230" t="s">
        <v>505</v>
      </c>
      <c r="S6" s="227" t="s">
        <v>23</v>
      </c>
      <c r="T6" s="227" t="s">
        <v>24</v>
      </c>
      <c r="U6" s="236" t="s">
        <v>36</v>
      </c>
      <c r="V6" s="237"/>
      <c r="W6" s="230" t="s">
        <v>766</v>
      </c>
      <c r="X6" s="230" t="s">
        <v>505</v>
      </c>
      <c r="Y6" s="227" t="s">
        <v>29</v>
      </c>
      <c r="Z6" s="227" t="s">
        <v>508</v>
      </c>
      <c r="AA6" s="227"/>
      <c r="AB6" s="227"/>
      <c r="AC6" s="227" t="s">
        <v>513</v>
      </c>
      <c r="AD6" s="227" t="s">
        <v>32</v>
      </c>
      <c r="AE6" s="227" t="s">
        <v>33</v>
      </c>
      <c r="AF6" s="227" t="s">
        <v>34</v>
      </c>
      <c r="AG6" s="227"/>
    </row>
    <row r="7" spans="1:35" ht="45.75" customHeight="1" x14ac:dyDescent="0.25">
      <c r="A7" s="243"/>
      <c r="B7" s="227"/>
      <c r="C7" s="227"/>
      <c r="D7" s="227"/>
      <c r="E7" s="231"/>
      <c r="F7" s="227"/>
      <c r="G7" s="230" t="s">
        <v>35</v>
      </c>
      <c r="H7" s="230" t="s">
        <v>39</v>
      </c>
      <c r="I7" s="227"/>
      <c r="J7" s="227"/>
      <c r="K7" s="231"/>
      <c r="L7" s="231"/>
      <c r="M7" s="227"/>
      <c r="N7" s="227"/>
      <c r="O7" s="233" t="s">
        <v>502</v>
      </c>
      <c r="P7" s="233" t="s">
        <v>503</v>
      </c>
      <c r="Q7" s="231"/>
      <c r="R7" s="231"/>
      <c r="S7" s="227"/>
      <c r="T7" s="227"/>
      <c r="U7" s="233" t="s">
        <v>502</v>
      </c>
      <c r="V7" s="233" t="s">
        <v>503</v>
      </c>
      <c r="W7" s="231"/>
      <c r="X7" s="231"/>
      <c r="Y7" s="227"/>
      <c r="Z7" s="227"/>
      <c r="AA7" s="227"/>
      <c r="AB7" s="227"/>
      <c r="AC7" s="227"/>
      <c r="AD7" s="227"/>
      <c r="AE7" s="227"/>
      <c r="AF7" s="227"/>
      <c r="AG7" s="227"/>
    </row>
    <row r="8" spans="1:35" ht="25.2" customHeight="1" x14ac:dyDescent="0.25">
      <c r="A8" s="243"/>
      <c r="B8" s="227"/>
      <c r="C8" s="227"/>
      <c r="D8" s="227"/>
      <c r="E8" s="231"/>
      <c r="F8" s="227"/>
      <c r="G8" s="231"/>
      <c r="H8" s="231"/>
      <c r="I8" s="227"/>
      <c r="J8" s="227"/>
      <c r="K8" s="231"/>
      <c r="L8" s="231"/>
      <c r="M8" s="227"/>
      <c r="N8" s="227"/>
      <c r="O8" s="234"/>
      <c r="P8" s="234"/>
      <c r="Q8" s="231"/>
      <c r="R8" s="231"/>
      <c r="S8" s="227"/>
      <c r="T8" s="227"/>
      <c r="U8" s="234"/>
      <c r="V8" s="234"/>
      <c r="W8" s="231"/>
      <c r="X8" s="231"/>
      <c r="Y8" s="227"/>
      <c r="Z8" s="227"/>
      <c r="AA8" s="227"/>
      <c r="AB8" s="227"/>
      <c r="AC8" s="227"/>
      <c r="AD8" s="227"/>
      <c r="AE8" s="227"/>
      <c r="AF8" s="227"/>
      <c r="AG8" s="227"/>
    </row>
    <row r="9" spans="1:35" ht="23.4" customHeight="1" x14ac:dyDescent="0.25">
      <c r="A9" s="243"/>
      <c r="B9" s="227"/>
      <c r="C9" s="227"/>
      <c r="D9" s="227"/>
      <c r="E9" s="232"/>
      <c r="F9" s="227"/>
      <c r="G9" s="232"/>
      <c r="H9" s="232"/>
      <c r="I9" s="227"/>
      <c r="J9" s="227"/>
      <c r="K9" s="232"/>
      <c r="L9" s="232"/>
      <c r="M9" s="227"/>
      <c r="N9" s="227"/>
      <c r="O9" s="235"/>
      <c r="P9" s="235"/>
      <c r="Q9" s="232"/>
      <c r="R9" s="232"/>
      <c r="S9" s="227"/>
      <c r="T9" s="227"/>
      <c r="U9" s="235"/>
      <c r="V9" s="235"/>
      <c r="W9" s="232"/>
      <c r="X9" s="232"/>
      <c r="Y9" s="227"/>
      <c r="Z9" s="227"/>
      <c r="AA9" s="227"/>
      <c r="AB9" s="227"/>
      <c r="AC9" s="227"/>
      <c r="AD9" s="227"/>
      <c r="AE9" s="227"/>
      <c r="AF9" s="227"/>
      <c r="AG9" s="227"/>
    </row>
    <row r="10" spans="1:35" ht="23.4" customHeight="1" x14ac:dyDescent="0.25">
      <c r="A10" s="149"/>
      <c r="B10" s="150" t="s">
        <v>45</v>
      </c>
      <c r="C10" s="151"/>
      <c r="D10" s="151"/>
      <c r="E10" s="151"/>
      <c r="F10" s="151"/>
      <c r="G10" s="175">
        <f t="shared" ref="G10:AF10" si="0">G11+G117+G137+G144</f>
        <v>1931516.341</v>
      </c>
      <c r="H10" s="175">
        <f t="shared" si="0"/>
        <v>488995.72</v>
      </c>
      <c r="I10" s="175">
        <f t="shared" si="0"/>
        <v>61536.517</v>
      </c>
      <c r="J10" s="175">
        <f t="shared" si="0"/>
        <v>12600</v>
      </c>
      <c r="K10" s="175">
        <f t="shared" si="0"/>
        <v>316556.42699999991</v>
      </c>
      <c r="L10" s="175">
        <f t="shared" si="0"/>
        <v>290081.05799999996</v>
      </c>
      <c r="M10" s="175">
        <f t="shared" si="0"/>
        <v>57198.347999999998</v>
      </c>
      <c r="N10" s="175">
        <f t="shared" si="0"/>
        <v>57129.856999999996</v>
      </c>
      <c r="O10" s="206">
        <f t="shared" si="0"/>
        <v>0</v>
      </c>
      <c r="P10" s="206">
        <f t="shared" si="0"/>
        <v>0</v>
      </c>
      <c r="Q10" s="206">
        <f t="shared" si="0"/>
        <v>0</v>
      </c>
      <c r="R10" s="206">
        <f t="shared" si="0"/>
        <v>0</v>
      </c>
      <c r="S10" s="175">
        <f t="shared" si="0"/>
        <v>57337.919000000002</v>
      </c>
      <c r="T10" s="175">
        <f t="shared" si="0"/>
        <v>57337.919000000002</v>
      </c>
      <c r="U10" s="206">
        <f t="shared" si="0"/>
        <v>0</v>
      </c>
      <c r="V10" s="206">
        <f t="shared" si="0"/>
        <v>0</v>
      </c>
      <c r="W10" s="206">
        <f t="shared" si="0"/>
        <v>0</v>
      </c>
      <c r="X10" s="206">
        <f t="shared" si="0"/>
        <v>0</v>
      </c>
      <c r="Y10" s="175">
        <f t="shared" si="0"/>
        <v>59685.502</v>
      </c>
      <c r="Z10" s="175">
        <f t="shared" si="0"/>
        <v>59685.502</v>
      </c>
      <c r="AA10" s="175">
        <f t="shared" si="0"/>
        <v>174221.769</v>
      </c>
      <c r="AB10" s="175">
        <f t="shared" si="0"/>
        <v>115859.289</v>
      </c>
      <c r="AC10" s="175">
        <f t="shared" si="0"/>
        <v>74228.709000000003</v>
      </c>
      <c r="AD10" s="175">
        <f t="shared" si="0"/>
        <v>68685.709000000003</v>
      </c>
      <c r="AE10" s="175">
        <f t="shared" si="0"/>
        <v>41118.800000000003</v>
      </c>
      <c r="AF10" s="175">
        <f t="shared" si="0"/>
        <v>41118.800000000003</v>
      </c>
      <c r="AG10" s="151"/>
    </row>
    <row r="11" spans="1:35" s="83" customFormat="1" ht="27.6" x14ac:dyDescent="0.25">
      <c r="A11" s="152" t="s">
        <v>46</v>
      </c>
      <c r="B11" s="153" t="s">
        <v>755</v>
      </c>
      <c r="C11" s="162"/>
      <c r="D11" s="162"/>
      <c r="E11" s="162"/>
      <c r="F11" s="162"/>
      <c r="G11" s="162">
        <f t="shared" ref="G11:AF11" si="1">G12+G48+G110</f>
        <v>1786057</v>
      </c>
      <c r="H11" s="162">
        <f t="shared" si="1"/>
        <v>488325.72</v>
      </c>
      <c r="I11" s="162">
        <f t="shared" si="1"/>
        <v>61536.517</v>
      </c>
      <c r="J11" s="162">
        <f t="shared" si="1"/>
        <v>12600</v>
      </c>
      <c r="K11" s="162">
        <f t="shared" si="1"/>
        <v>282923.82699999993</v>
      </c>
      <c r="L11" s="162">
        <f t="shared" si="1"/>
        <v>239158.753</v>
      </c>
      <c r="M11" s="162">
        <f t="shared" si="1"/>
        <v>46031.845999999998</v>
      </c>
      <c r="N11" s="162">
        <f t="shared" si="1"/>
        <v>46031.845999999998</v>
      </c>
      <c r="O11" s="207">
        <f t="shared" si="1"/>
        <v>0</v>
      </c>
      <c r="P11" s="207">
        <f t="shared" si="1"/>
        <v>0</v>
      </c>
      <c r="Q11" s="207">
        <f t="shared" si="1"/>
        <v>0</v>
      </c>
      <c r="R11" s="207">
        <f t="shared" si="1"/>
        <v>0</v>
      </c>
      <c r="S11" s="162">
        <f t="shared" si="1"/>
        <v>42431.815999999999</v>
      </c>
      <c r="T11" s="162">
        <f t="shared" si="1"/>
        <v>42431.815999999999</v>
      </c>
      <c r="U11" s="207">
        <f t="shared" si="1"/>
        <v>0</v>
      </c>
      <c r="V11" s="207">
        <f t="shared" si="1"/>
        <v>0</v>
      </c>
      <c r="W11" s="207">
        <f t="shared" si="1"/>
        <v>0</v>
      </c>
      <c r="X11" s="207">
        <f t="shared" si="1"/>
        <v>0</v>
      </c>
      <c r="Y11" s="162">
        <f t="shared" si="1"/>
        <v>46885.502</v>
      </c>
      <c r="Z11" s="162">
        <f t="shared" si="1"/>
        <v>46885.502</v>
      </c>
      <c r="AA11" s="162">
        <f t="shared" si="1"/>
        <v>135349.16399999999</v>
      </c>
      <c r="AB11" s="162">
        <f t="shared" si="1"/>
        <v>103809.58900000001</v>
      </c>
      <c r="AC11" s="162">
        <f t="shared" si="1"/>
        <v>64234.709000000003</v>
      </c>
      <c r="AD11" s="162">
        <f t="shared" si="1"/>
        <v>58691.709000000003</v>
      </c>
      <c r="AE11" s="162">
        <f t="shared" si="1"/>
        <v>39062.800000000003</v>
      </c>
      <c r="AF11" s="162">
        <f t="shared" si="1"/>
        <v>39062.800000000003</v>
      </c>
      <c r="AG11" s="162"/>
    </row>
    <row r="12" spans="1:35" s="83" customFormat="1" ht="25.5" customHeight="1" x14ac:dyDescent="0.25">
      <c r="A12" s="154" t="s">
        <v>48</v>
      </c>
      <c r="B12" s="155" t="s">
        <v>761</v>
      </c>
      <c r="C12" s="156"/>
      <c r="D12" s="154"/>
      <c r="E12" s="156"/>
      <c r="F12" s="156"/>
      <c r="G12" s="157">
        <f t="shared" ref="G12:AF12" si="2">G13+G41+G43+G46</f>
        <v>1197970</v>
      </c>
      <c r="H12" s="157">
        <f t="shared" si="2"/>
        <v>238802.71999999997</v>
      </c>
      <c r="I12" s="157">
        <f t="shared" si="2"/>
        <v>56280</v>
      </c>
      <c r="J12" s="157">
        <f t="shared" si="2"/>
        <v>12600</v>
      </c>
      <c r="K12" s="157">
        <f t="shared" si="2"/>
        <v>90154.127999999997</v>
      </c>
      <c r="L12" s="157">
        <f t="shared" si="2"/>
        <v>90154.127999999997</v>
      </c>
      <c r="M12" s="157">
        <f t="shared" si="2"/>
        <v>19966.845999999998</v>
      </c>
      <c r="N12" s="157">
        <f t="shared" si="2"/>
        <v>19966.845999999998</v>
      </c>
      <c r="O12" s="157">
        <f t="shared" si="2"/>
        <v>0</v>
      </c>
      <c r="P12" s="157">
        <f t="shared" si="2"/>
        <v>0</v>
      </c>
      <c r="Q12" s="157">
        <f t="shared" si="2"/>
        <v>0</v>
      </c>
      <c r="R12" s="157">
        <f t="shared" si="2"/>
        <v>0</v>
      </c>
      <c r="S12" s="157">
        <f t="shared" si="2"/>
        <v>14725.816000000001</v>
      </c>
      <c r="T12" s="157">
        <f t="shared" si="2"/>
        <v>14725.816000000001</v>
      </c>
      <c r="U12" s="157">
        <f t="shared" si="2"/>
        <v>0</v>
      </c>
      <c r="V12" s="157">
        <f t="shared" si="2"/>
        <v>0</v>
      </c>
      <c r="W12" s="157">
        <f t="shared" si="2"/>
        <v>0</v>
      </c>
      <c r="X12" s="157">
        <f t="shared" si="2"/>
        <v>0</v>
      </c>
      <c r="Y12" s="157">
        <f t="shared" si="2"/>
        <v>12997.386</v>
      </c>
      <c r="Z12" s="157">
        <f t="shared" si="2"/>
        <v>12997.386</v>
      </c>
      <c r="AA12" s="157">
        <f t="shared" si="2"/>
        <v>47690.048000000003</v>
      </c>
      <c r="AB12" s="157">
        <f t="shared" si="2"/>
        <v>42464.08</v>
      </c>
      <c r="AC12" s="157">
        <f t="shared" si="2"/>
        <v>26952</v>
      </c>
      <c r="AD12" s="157">
        <f t="shared" si="2"/>
        <v>26952</v>
      </c>
      <c r="AE12" s="157">
        <f t="shared" si="2"/>
        <v>15000</v>
      </c>
      <c r="AF12" s="157">
        <f t="shared" si="2"/>
        <v>15000</v>
      </c>
      <c r="AG12" s="156"/>
      <c r="AI12" s="189">
        <f>AC12+AE12+AB42</f>
        <v>41952</v>
      </c>
    </row>
    <row r="13" spans="1:35" s="83" customFormat="1" ht="27.6" x14ac:dyDescent="0.25">
      <c r="A13" s="106" t="s">
        <v>49</v>
      </c>
      <c r="B13" s="107" t="s">
        <v>541</v>
      </c>
      <c r="C13" s="135"/>
      <c r="D13" s="177"/>
      <c r="E13" s="135"/>
      <c r="F13" s="135"/>
      <c r="G13" s="111">
        <f>SUM(G15:G40)</f>
        <v>1118000</v>
      </c>
      <c r="H13" s="111">
        <f t="shared" ref="H13:AF13" si="3">SUM(H15:H40)</f>
        <v>178832.71999999997</v>
      </c>
      <c r="I13" s="111">
        <f t="shared" si="3"/>
        <v>56280</v>
      </c>
      <c r="J13" s="111">
        <f t="shared" si="3"/>
        <v>12600</v>
      </c>
      <c r="K13" s="111">
        <f t="shared" si="3"/>
        <v>30184.128000000001</v>
      </c>
      <c r="L13" s="111">
        <f t="shared" si="3"/>
        <v>30184.128000000001</v>
      </c>
      <c r="M13" s="111">
        <f t="shared" si="3"/>
        <v>19966.845999999998</v>
      </c>
      <c r="N13" s="111">
        <f t="shared" si="3"/>
        <v>19966.845999999998</v>
      </c>
      <c r="O13" s="111">
        <f t="shared" si="3"/>
        <v>0</v>
      </c>
      <c r="P13" s="111">
        <f t="shared" si="3"/>
        <v>0</v>
      </c>
      <c r="Q13" s="111">
        <f t="shared" si="3"/>
        <v>0</v>
      </c>
      <c r="R13" s="111">
        <f t="shared" si="3"/>
        <v>0</v>
      </c>
      <c r="S13" s="111">
        <f t="shared" si="3"/>
        <v>9177.8160000000007</v>
      </c>
      <c r="T13" s="111">
        <f t="shared" si="3"/>
        <v>9177.8160000000007</v>
      </c>
      <c r="U13" s="111">
        <f t="shared" si="3"/>
        <v>0</v>
      </c>
      <c r="V13" s="111">
        <f t="shared" si="3"/>
        <v>0</v>
      </c>
      <c r="W13" s="111">
        <f t="shared" si="3"/>
        <v>0</v>
      </c>
      <c r="X13" s="111">
        <f t="shared" si="3"/>
        <v>0</v>
      </c>
      <c r="Y13" s="111">
        <f t="shared" si="3"/>
        <v>527.38599999999997</v>
      </c>
      <c r="Z13" s="111">
        <f t="shared" si="3"/>
        <v>527.38599999999997</v>
      </c>
      <c r="AA13" s="111">
        <f t="shared" si="3"/>
        <v>29672.048000000003</v>
      </c>
      <c r="AB13" s="111">
        <f t="shared" si="3"/>
        <v>512.07999999999993</v>
      </c>
      <c r="AC13" s="111">
        <f t="shared" si="3"/>
        <v>0</v>
      </c>
      <c r="AD13" s="111">
        <f t="shared" si="3"/>
        <v>0</v>
      </c>
      <c r="AE13" s="111">
        <f t="shared" si="3"/>
        <v>0</v>
      </c>
      <c r="AF13" s="111">
        <f t="shared" si="3"/>
        <v>0</v>
      </c>
      <c r="AG13" s="109"/>
    </row>
    <row r="14" spans="1:35" s="196" customFormat="1" ht="26.4" customHeight="1" x14ac:dyDescent="0.25">
      <c r="A14" s="190"/>
      <c r="B14" s="191" t="s">
        <v>769</v>
      </c>
      <c r="C14" s="192"/>
      <c r="D14" s="193"/>
      <c r="E14" s="192"/>
      <c r="F14" s="192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5"/>
    </row>
    <row r="15" spans="1:35" ht="41.4" x14ac:dyDescent="0.25">
      <c r="A15" s="104">
        <v>1</v>
      </c>
      <c r="B15" s="103" t="s">
        <v>542</v>
      </c>
      <c r="C15" s="136" t="s">
        <v>188</v>
      </c>
      <c r="D15" s="136"/>
      <c r="E15" s="137"/>
      <c r="F15" s="136" t="s">
        <v>553</v>
      </c>
      <c r="G15" s="108">
        <v>526000</v>
      </c>
      <c r="H15" s="108">
        <v>910.81</v>
      </c>
      <c r="I15" s="108"/>
      <c r="J15" s="108"/>
      <c r="K15" s="108">
        <v>910.81399999999996</v>
      </c>
      <c r="L15" s="108">
        <v>910.81399999999996</v>
      </c>
      <c r="M15" s="108">
        <v>910.81399999999996</v>
      </c>
      <c r="N15" s="108">
        <v>910.81399999999996</v>
      </c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>
        <f>M15+S15+Y15</f>
        <v>910.81399999999996</v>
      </c>
      <c r="AB15" s="108">
        <f>L15-AA15</f>
        <v>0</v>
      </c>
      <c r="AC15" s="108"/>
      <c r="AD15" s="108"/>
      <c r="AE15" s="108"/>
      <c r="AF15" s="108"/>
      <c r="AG15" s="105"/>
    </row>
    <row r="16" spans="1:35" ht="27.6" x14ac:dyDescent="0.25">
      <c r="A16" s="104">
        <v>2</v>
      </c>
      <c r="B16" s="103" t="s">
        <v>543</v>
      </c>
      <c r="C16" s="136" t="s">
        <v>293</v>
      </c>
      <c r="D16" s="136"/>
      <c r="E16" s="137"/>
      <c r="F16" s="136" t="s">
        <v>554</v>
      </c>
      <c r="G16" s="108">
        <v>27000</v>
      </c>
      <c r="H16" s="108">
        <v>21600</v>
      </c>
      <c r="I16" s="108"/>
      <c r="J16" s="108"/>
      <c r="K16" s="108">
        <v>1475.6869999999999</v>
      </c>
      <c r="L16" s="108">
        <v>1475.6869999999999</v>
      </c>
      <c r="M16" s="108">
        <v>1475.6869999999999</v>
      </c>
      <c r="N16" s="108">
        <v>1475.6869999999999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>
        <f t="shared" ref="AA16:AA47" si="4">M16+S16+Y16</f>
        <v>1475.6869999999999</v>
      </c>
      <c r="AB16" s="108">
        <f t="shared" ref="AB16:AB47" si="5">L16-AA16</f>
        <v>0</v>
      </c>
      <c r="AC16" s="108"/>
      <c r="AD16" s="108"/>
      <c r="AE16" s="108"/>
      <c r="AF16" s="108"/>
      <c r="AG16" s="105"/>
    </row>
    <row r="17" spans="1:33" ht="27.6" x14ac:dyDescent="0.25">
      <c r="A17" s="104">
        <v>3</v>
      </c>
      <c r="B17" s="103" t="s">
        <v>544</v>
      </c>
      <c r="C17" s="136" t="s">
        <v>182</v>
      </c>
      <c r="D17" s="136"/>
      <c r="E17" s="137"/>
      <c r="F17" s="136" t="s">
        <v>555</v>
      </c>
      <c r="G17" s="108">
        <v>55000</v>
      </c>
      <c r="H17" s="108">
        <v>35308</v>
      </c>
      <c r="I17" s="108"/>
      <c r="J17" s="108"/>
      <c r="K17" s="108">
        <v>2771.3380000000002</v>
      </c>
      <c r="L17" s="108">
        <v>2771.3380000000002</v>
      </c>
      <c r="M17" s="108">
        <v>2771.3380000000002</v>
      </c>
      <c r="N17" s="108">
        <v>2771.3380000000002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>
        <f t="shared" si="4"/>
        <v>2771.3380000000002</v>
      </c>
      <c r="AB17" s="108">
        <f t="shared" si="5"/>
        <v>0</v>
      </c>
      <c r="AC17" s="108"/>
      <c r="AD17" s="108"/>
      <c r="AE17" s="108"/>
      <c r="AF17" s="108"/>
      <c r="AG17" s="105"/>
    </row>
    <row r="18" spans="1:33" ht="24" x14ac:dyDescent="0.25">
      <c r="A18" s="104">
        <v>4</v>
      </c>
      <c r="B18" s="103" t="s">
        <v>545</v>
      </c>
      <c r="C18" s="136" t="s">
        <v>752</v>
      </c>
      <c r="D18" s="136"/>
      <c r="E18" s="137"/>
      <c r="F18" s="136" t="s">
        <v>556</v>
      </c>
      <c r="G18" s="108">
        <v>5000</v>
      </c>
      <c r="H18" s="108">
        <v>5000</v>
      </c>
      <c r="I18" s="108"/>
      <c r="J18" s="108"/>
      <c r="K18" s="108">
        <v>37.180999999999997</v>
      </c>
      <c r="L18" s="108">
        <v>37.180999999999997</v>
      </c>
      <c r="M18" s="108">
        <v>37.180999999999997</v>
      </c>
      <c r="N18" s="108">
        <v>37.180999999999997</v>
      </c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>
        <f t="shared" si="4"/>
        <v>37.180999999999997</v>
      </c>
      <c r="AB18" s="108">
        <f t="shared" si="5"/>
        <v>0</v>
      </c>
      <c r="AC18" s="108"/>
      <c r="AD18" s="108"/>
      <c r="AE18" s="108"/>
      <c r="AF18" s="108"/>
      <c r="AG18" s="105"/>
    </row>
    <row r="19" spans="1:33" ht="24" x14ac:dyDescent="0.25">
      <c r="A19" s="104">
        <v>5</v>
      </c>
      <c r="B19" s="103" t="s">
        <v>546</v>
      </c>
      <c r="C19" s="136" t="s">
        <v>752</v>
      </c>
      <c r="D19" s="136"/>
      <c r="E19" s="137"/>
      <c r="F19" s="136" t="s">
        <v>557</v>
      </c>
      <c r="G19" s="108">
        <v>5800</v>
      </c>
      <c r="H19" s="108">
        <v>5800</v>
      </c>
      <c r="I19" s="108"/>
      <c r="J19" s="108"/>
      <c r="K19" s="108">
        <v>257.35199999999998</v>
      </c>
      <c r="L19" s="108">
        <v>257.35199999999998</v>
      </c>
      <c r="M19" s="108">
        <v>257.35199999999998</v>
      </c>
      <c r="N19" s="108">
        <v>257.35199999999998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>
        <f t="shared" si="4"/>
        <v>257.35199999999998</v>
      </c>
      <c r="AB19" s="108">
        <f t="shared" si="5"/>
        <v>0</v>
      </c>
      <c r="AC19" s="108"/>
      <c r="AD19" s="108"/>
      <c r="AE19" s="108"/>
      <c r="AF19" s="108"/>
      <c r="AG19" s="105"/>
    </row>
    <row r="20" spans="1:33" ht="24" x14ac:dyDescent="0.25">
      <c r="A20" s="104">
        <v>6</v>
      </c>
      <c r="B20" s="103" t="s">
        <v>547</v>
      </c>
      <c r="C20" s="136" t="s">
        <v>752</v>
      </c>
      <c r="D20" s="136"/>
      <c r="E20" s="137"/>
      <c r="F20" s="136" t="s">
        <v>558</v>
      </c>
      <c r="G20" s="108">
        <v>22000</v>
      </c>
      <c r="H20" s="108">
        <v>5100</v>
      </c>
      <c r="I20" s="108">
        <v>21300</v>
      </c>
      <c r="J20" s="108"/>
      <c r="K20" s="108">
        <v>402</v>
      </c>
      <c r="L20" s="108">
        <v>402</v>
      </c>
      <c r="M20" s="108">
        <v>402</v>
      </c>
      <c r="N20" s="108">
        <v>402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>
        <f t="shared" si="4"/>
        <v>402</v>
      </c>
      <c r="AB20" s="108">
        <f t="shared" si="5"/>
        <v>0</v>
      </c>
      <c r="AC20" s="108"/>
      <c r="AD20" s="108"/>
      <c r="AE20" s="108"/>
      <c r="AF20" s="108"/>
      <c r="AG20" s="105"/>
    </row>
    <row r="21" spans="1:33" ht="27.6" x14ac:dyDescent="0.25">
      <c r="A21" s="104">
        <v>7</v>
      </c>
      <c r="B21" s="103" t="s">
        <v>548</v>
      </c>
      <c r="C21" s="136" t="s">
        <v>307</v>
      </c>
      <c r="D21" s="136"/>
      <c r="E21" s="137"/>
      <c r="F21" s="136" t="s">
        <v>559</v>
      </c>
      <c r="G21" s="108">
        <v>149000</v>
      </c>
      <c r="H21" s="108">
        <v>9918</v>
      </c>
      <c r="I21" s="108"/>
      <c r="J21" s="108"/>
      <c r="K21" s="108">
        <v>4918</v>
      </c>
      <c r="L21" s="108">
        <v>4918</v>
      </c>
      <c r="M21" s="108">
        <v>4918</v>
      </c>
      <c r="N21" s="108">
        <v>4918</v>
      </c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>
        <f t="shared" si="4"/>
        <v>4918</v>
      </c>
      <c r="AB21" s="108">
        <f t="shared" si="5"/>
        <v>0</v>
      </c>
      <c r="AC21" s="108"/>
      <c r="AD21" s="108"/>
      <c r="AE21" s="108"/>
      <c r="AF21" s="108"/>
      <c r="AG21" s="105"/>
    </row>
    <row r="22" spans="1:33" ht="27.6" x14ac:dyDescent="0.25">
      <c r="A22" s="104">
        <v>8</v>
      </c>
      <c r="B22" s="103" t="s">
        <v>549</v>
      </c>
      <c r="C22" s="136" t="s">
        <v>249</v>
      </c>
      <c r="D22" s="136"/>
      <c r="E22" s="137"/>
      <c r="F22" s="136" t="s">
        <v>560</v>
      </c>
      <c r="G22" s="108">
        <v>26000</v>
      </c>
      <c r="H22" s="108">
        <v>282.52</v>
      </c>
      <c r="I22" s="108"/>
      <c r="J22" s="108"/>
      <c r="K22" s="108">
        <v>282.52300000000002</v>
      </c>
      <c r="L22" s="108">
        <v>282.52300000000002</v>
      </c>
      <c r="M22" s="108">
        <v>282.52300000000002</v>
      </c>
      <c r="N22" s="108">
        <v>282.52300000000002</v>
      </c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>
        <f t="shared" si="4"/>
        <v>282.52300000000002</v>
      </c>
      <c r="AB22" s="108">
        <f t="shared" si="5"/>
        <v>0</v>
      </c>
      <c r="AC22" s="108"/>
      <c r="AD22" s="108"/>
      <c r="AE22" s="108"/>
      <c r="AF22" s="108"/>
      <c r="AG22" s="105"/>
    </row>
    <row r="23" spans="1:33" ht="27.6" x14ac:dyDescent="0.25">
      <c r="A23" s="104">
        <v>9</v>
      </c>
      <c r="B23" s="103" t="s">
        <v>550</v>
      </c>
      <c r="C23" s="136" t="s">
        <v>752</v>
      </c>
      <c r="D23" s="136"/>
      <c r="E23" s="137"/>
      <c r="F23" s="136" t="s">
        <v>562</v>
      </c>
      <c r="G23" s="108">
        <v>11700</v>
      </c>
      <c r="H23" s="108">
        <v>11700</v>
      </c>
      <c r="I23" s="108"/>
      <c r="J23" s="108"/>
      <c r="K23" s="108">
        <v>438.95699999999999</v>
      </c>
      <c r="L23" s="108">
        <v>438.95699999999999</v>
      </c>
      <c r="M23" s="108">
        <v>438.95699999999999</v>
      </c>
      <c r="N23" s="108">
        <v>438.95699999999999</v>
      </c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>
        <f t="shared" si="4"/>
        <v>438.95699999999999</v>
      </c>
      <c r="AB23" s="108">
        <f t="shared" si="5"/>
        <v>0</v>
      </c>
      <c r="AC23" s="108"/>
      <c r="AD23" s="108"/>
      <c r="AE23" s="108"/>
      <c r="AF23" s="108"/>
      <c r="AG23" s="105"/>
    </row>
    <row r="24" spans="1:33" ht="27.6" x14ac:dyDescent="0.25">
      <c r="A24" s="104">
        <v>10</v>
      </c>
      <c r="B24" s="103" t="s">
        <v>551</v>
      </c>
      <c r="C24" s="136" t="s">
        <v>346</v>
      </c>
      <c r="D24" s="136"/>
      <c r="E24" s="137"/>
      <c r="F24" s="136" t="s">
        <v>563</v>
      </c>
      <c r="G24" s="108">
        <v>12700</v>
      </c>
      <c r="H24" s="108">
        <v>141.53</v>
      </c>
      <c r="I24" s="108"/>
      <c r="J24" s="108"/>
      <c r="K24" s="108">
        <v>141.52500000000001</v>
      </c>
      <c r="L24" s="108">
        <v>141.52500000000001</v>
      </c>
      <c r="M24" s="108">
        <v>141.52500000000001</v>
      </c>
      <c r="N24" s="108">
        <v>141.52500000000001</v>
      </c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>
        <f t="shared" si="4"/>
        <v>141.52500000000001</v>
      </c>
      <c r="AB24" s="108">
        <f t="shared" si="5"/>
        <v>0</v>
      </c>
      <c r="AC24" s="108"/>
      <c r="AD24" s="108"/>
      <c r="AE24" s="108"/>
      <c r="AF24" s="108"/>
      <c r="AG24" s="105"/>
    </row>
    <row r="25" spans="1:33" ht="27.6" x14ac:dyDescent="0.25">
      <c r="A25" s="104">
        <v>11</v>
      </c>
      <c r="B25" s="103" t="s">
        <v>552</v>
      </c>
      <c r="C25" s="136" t="s">
        <v>148</v>
      </c>
      <c r="D25" s="136"/>
      <c r="E25" s="137"/>
      <c r="F25" s="136" t="s">
        <v>564</v>
      </c>
      <c r="G25" s="108">
        <v>15000</v>
      </c>
      <c r="H25" s="108">
        <v>3978</v>
      </c>
      <c r="I25" s="108"/>
      <c r="J25" s="108"/>
      <c r="K25" s="108">
        <v>31.469000000000001</v>
      </c>
      <c r="L25" s="108">
        <v>31.469000000000001</v>
      </c>
      <c r="M25" s="108">
        <v>31.469000000000001</v>
      </c>
      <c r="N25" s="108">
        <v>31.469000000000001</v>
      </c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>
        <f t="shared" si="4"/>
        <v>31.469000000000001</v>
      </c>
      <c r="AB25" s="108">
        <f t="shared" si="5"/>
        <v>0</v>
      </c>
      <c r="AC25" s="108"/>
      <c r="AD25" s="108"/>
      <c r="AE25" s="108"/>
      <c r="AF25" s="108"/>
      <c r="AG25" s="105"/>
    </row>
    <row r="26" spans="1:33" ht="27.6" x14ac:dyDescent="0.25">
      <c r="A26" s="104">
        <v>12</v>
      </c>
      <c r="B26" s="103" t="s">
        <v>567</v>
      </c>
      <c r="C26" s="136" t="s">
        <v>249</v>
      </c>
      <c r="D26" s="138"/>
      <c r="E26" s="137"/>
      <c r="F26" s="136" t="s">
        <v>577</v>
      </c>
      <c r="G26" s="108">
        <v>35000</v>
      </c>
      <c r="H26" s="108">
        <v>8178</v>
      </c>
      <c r="I26" s="108"/>
      <c r="J26" s="108"/>
      <c r="K26" s="108">
        <v>2206.3389999999999</v>
      </c>
      <c r="L26" s="108">
        <v>2206.3389999999999</v>
      </c>
      <c r="M26" s="108"/>
      <c r="N26" s="108"/>
      <c r="O26" s="108"/>
      <c r="P26" s="108"/>
      <c r="Q26" s="108"/>
      <c r="R26" s="108"/>
      <c r="S26" s="108">
        <v>2206.3389999999999</v>
      </c>
      <c r="T26" s="108">
        <v>2206.3389999999999</v>
      </c>
      <c r="U26" s="108"/>
      <c r="V26" s="108"/>
      <c r="W26" s="108"/>
      <c r="X26" s="108"/>
      <c r="Y26" s="108"/>
      <c r="Z26" s="108"/>
      <c r="AA26" s="108">
        <f t="shared" si="4"/>
        <v>2206.3389999999999</v>
      </c>
      <c r="AB26" s="108">
        <f t="shared" si="5"/>
        <v>0</v>
      </c>
      <c r="AC26" s="108"/>
      <c r="AD26" s="108"/>
      <c r="AE26" s="108"/>
      <c r="AF26" s="108"/>
      <c r="AG26" s="105"/>
    </row>
    <row r="27" spans="1:33" ht="48" x14ac:dyDescent="0.25">
      <c r="A27" s="104">
        <v>13</v>
      </c>
      <c r="B27" s="103" t="s">
        <v>568</v>
      </c>
      <c r="C27" s="136" t="s">
        <v>575</v>
      </c>
      <c r="D27" s="138"/>
      <c r="E27" s="137"/>
      <c r="F27" s="136" t="s">
        <v>578</v>
      </c>
      <c r="G27" s="108">
        <v>5000</v>
      </c>
      <c r="H27" s="108">
        <v>5000</v>
      </c>
      <c r="I27" s="108"/>
      <c r="J27" s="108"/>
      <c r="K27" s="108">
        <v>56.161000000000001</v>
      </c>
      <c r="L27" s="108">
        <v>56.161000000000001</v>
      </c>
      <c r="M27" s="108"/>
      <c r="N27" s="108"/>
      <c r="O27" s="108"/>
      <c r="P27" s="108"/>
      <c r="Q27" s="108"/>
      <c r="R27" s="108"/>
      <c r="S27" s="108">
        <v>56.161000000000001</v>
      </c>
      <c r="T27" s="108">
        <v>56.161000000000001</v>
      </c>
      <c r="U27" s="108"/>
      <c r="V27" s="108"/>
      <c r="W27" s="108"/>
      <c r="X27" s="108"/>
      <c r="Y27" s="108"/>
      <c r="Z27" s="108"/>
      <c r="AA27" s="108">
        <f t="shared" si="4"/>
        <v>56.161000000000001</v>
      </c>
      <c r="AB27" s="108">
        <f t="shared" si="5"/>
        <v>0</v>
      </c>
      <c r="AC27" s="108"/>
      <c r="AD27" s="108"/>
      <c r="AE27" s="108"/>
      <c r="AF27" s="108"/>
      <c r="AG27" s="105"/>
    </row>
    <row r="28" spans="1:33" ht="27.6" x14ac:dyDescent="0.25">
      <c r="A28" s="104">
        <v>14</v>
      </c>
      <c r="B28" s="103" t="s">
        <v>569</v>
      </c>
      <c r="C28" s="136" t="s">
        <v>249</v>
      </c>
      <c r="D28" s="138"/>
      <c r="E28" s="137"/>
      <c r="F28" s="136" t="s">
        <v>579</v>
      </c>
      <c r="G28" s="108">
        <v>32000</v>
      </c>
      <c r="H28" s="108">
        <v>7500</v>
      </c>
      <c r="I28" s="108"/>
      <c r="J28" s="108"/>
      <c r="K28" s="108">
        <v>1590</v>
      </c>
      <c r="L28" s="108">
        <v>1590</v>
      </c>
      <c r="M28" s="108"/>
      <c r="N28" s="108"/>
      <c r="O28" s="108"/>
      <c r="P28" s="108"/>
      <c r="Q28" s="108"/>
      <c r="R28" s="108"/>
      <c r="S28" s="108">
        <v>1590</v>
      </c>
      <c r="T28" s="108">
        <v>1590</v>
      </c>
      <c r="U28" s="108"/>
      <c r="V28" s="108"/>
      <c r="W28" s="108"/>
      <c r="X28" s="108"/>
      <c r="Y28" s="108"/>
      <c r="Z28" s="108"/>
      <c r="AA28" s="108">
        <f t="shared" si="4"/>
        <v>1590</v>
      </c>
      <c r="AB28" s="108">
        <f t="shared" si="5"/>
        <v>0</v>
      </c>
      <c r="AC28" s="108"/>
      <c r="AD28" s="108"/>
      <c r="AE28" s="108"/>
      <c r="AF28" s="108"/>
      <c r="AG28" s="105"/>
    </row>
    <row r="29" spans="1:33" ht="27.6" x14ac:dyDescent="0.25">
      <c r="A29" s="104">
        <v>15</v>
      </c>
      <c r="B29" s="103" t="s">
        <v>570</v>
      </c>
      <c r="C29" s="136" t="s">
        <v>293</v>
      </c>
      <c r="D29" s="138"/>
      <c r="E29" s="137"/>
      <c r="F29" s="136" t="s">
        <v>580</v>
      </c>
      <c r="G29" s="108">
        <v>18000</v>
      </c>
      <c r="H29" s="108">
        <v>18000</v>
      </c>
      <c r="I29" s="108"/>
      <c r="J29" s="108"/>
      <c r="K29" s="108">
        <v>361.53</v>
      </c>
      <c r="L29" s="108">
        <v>361.53</v>
      </c>
      <c r="M29" s="108"/>
      <c r="N29" s="108"/>
      <c r="O29" s="108"/>
      <c r="P29" s="108"/>
      <c r="Q29" s="108"/>
      <c r="R29" s="108"/>
      <c r="S29" s="108">
        <v>361.53</v>
      </c>
      <c r="T29" s="108">
        <v>361.53</v>
      </c>
      <c r="U29" s="108"/>
      <c r="V29" s="108"/>
      <c r="W29" s="108"/>
      <c r="X29" s="108"/>
      <c r="Y29" s="108"/>
      <c r="Z29" s="108"/>
      <c r="AA29" s="108">
        <f t="shared" si="4"/>
        <v>361.53</v>
      </c>
      <c r="AB29" s="108">
        <f t="shared" si="5"/>
        <v>0</v>
      </c>
      <c r="AC29" s="108"/>
      <c r="AD29" s="108"/>
      <c r="AE29" s="108"/>
      <c r="AF29" s="108"/>
      <c r="AG29" s="105"/>
    </row>
    <row r="30" spans="1:33" ht="27.6" x14ac:dyDescent="0.25">
      <c r="A30" s="104">
        <v>16</v>
      </c>
      <c r="B30" s="103" t="s">
        <v>571</v>
      </c>
      <c r="C30" s="136" t="s">
        <v>307</v>
      </c>
      <c r="D30" s="138"/>
      <c r="E30" s="137"/>
      <c r="F30" s="136" t="s">
        <v>581</v>
      </c>
      <c r="G30" s="108">
        <v>13000</v>
      </c>
      <c r="H30" s="108">
        <v>71.27</v>
      </c>
      <c r="I30" s="108">
        <v>12150</v>
      </c>
      <c r="J30" s="108"/>
      <c r="K30" s="108">
        <v>71.274000000000001</v>
      </c>
      <c r="L30" s="108">
        <v>71.274000000000001</v>
      </c>
      <c r="M30" s="108"/>
      <c r="N30" s="108"/>
      <c r="O30" s="108"/>
      <c r="P30" s="108"/>
      <c r="Q30" s="108"/>
      <c r="R30" s="108"/>
      <c r="S30" s="108">
        <v>71.274000000000001</v>
      </c>
      <c r="T30" s="108">
        <v>71.274000000000001</v>
      </c>
      <c r="U30" s="108"/>
      <c r="V30" s="108"/>
      <c r="W30" s="108"/>
      <c r="X30" s="108"/>
      <c r="Y30" s="108"/>
      <c r="Z30" s="108"/>
      <c r="AA30" s="108">
        <f t="shared" si="4"/>
        <v>71.274000000000001</v>
      </c>
      <c r="AB30" s="108">
        <f t="shared" si="5"/>
        <v>0</v>
      </c>
      <c r="AC30" s="108"/>
      <c r="AD30" s="108"/>
      <c r="AE30" s="108"/>
      <c r="AF30" s="108"/>
      <c r="AG30" s="105"/>
    </row>
    <row r="31" spans="1:33" ht="24" x14ac:dyDescent="0.25">
      <c r="A31" s="104">
        <v>17</v>
      </c>
      <c r="B31" s="103" t="s">
        <v>572</v>
      </c>
      <c r="C31" s="136" t="s">
        <v>249</v>
      </c>
      <c r="D31" s="138"/>
      <c r="E31" s="137"/>
      <c r="F31" s="136" t="s">
        <v>582</v>
      </c>
      <c r="G31" s="108">
        <v>10500</v>
      </c>
      <c r="H31" s="108">
        <v>13.94</v>
      </c>
      <c r="I31" s="108">
        <v>10230</v>
      </c>
      <c r="J31" s="108"/>
      <c r="K31" s="108">
        <v>13.941000000000001</v>
      </c>
      <c r="L31" s="108">
        <v>13.941000000000001</v>
      </c>
      <c r="M31" s="108"/>
      <c r="N31" s="108"/>
      <c r="O31" s="108"/>
      <c r="P31" s="108"/>
      <c r="Q31" s="108"/>
      <c r="R31" s="108"/>
      <c r="S31" s="108">
        <v>13.941000000000001</v>
      </c>
      <c r="T31" s="108">
        <v>13.941000000000001</v>
      </c>
      <c r="U31" s="108"/>
      <c r="V31" s="108"/>
      <c r="W31" s="108"/>
      <c r="X31" s="108"/>
      <c r="Y31" s="108"/>
      <c r="Z31" s="108"/>
      <c r="AA31" s="108">
        <f t="shared" si="4"/>
        <v>13.941000000000001</v>
      </c>
      <c r="AB31" s="108">
        <f t="shared" si="5"/>
        <v>0</v>
      </c>
      <c r="AC31" s="108"/>
      <c r="AD31" s="108"/>
      <c r="AE31" s="108"/>
      <c r="AF31" s="108"/>
      <c r="AG31" s="105"/>
    </row>
    <row r="32" spans="1:33" ht="27.6" x14ac:dyDescent="0.25">
      <c r="A32" s="104">
        <v>18</v>
      </c>
      <c r="B32" s="103" t="s">
        <v>573</v>
      </c>
      <c r="C32" s="136" t="s">
        <v>182</v>
      </c>
      <c r="D32" s="138"/>
      <c r="E32" s="137"/>
      <c r="F32" s="136" t="s">
        <v>583</v>
      </c>
      <c r="G32" s="108">
        <v>40000</v>
      </c>
      <c r="H32" s="108">
        <v>368.22</v>
      </c>
      <c r="I32" s="108"/>
      <c r="J32" s="108"/>
      <c r="K32" s="108">
        <v>368.22399999999999</v>
      </c>
      <c r="L32" s="108">
        <v>368.22399999999999</v>
      </c>
      <c r="M32" s="108"/>
      <c r="N32" s="108"/>
      <c r="O32" s="108"/>
      <c r="P32" s="108"/>
      <c r="Q32" s="108"/>
      <c r="R32" s="108"/>
      <c r="S32" s="108">
        <v>368.22399999999999</v>
      </c>
      <c r="T32" s="108">
        <v>368.22399999999999</v>
      </c>
      <c r="U32" s="108"/>
      <c r="V32" s="108"/>
      <c r="W32" s="108"/>
      <c r="X32" s="108"/>
      <c r="Y32" s="108"/>
      <c r="Z32" s="108"/>
      <c r="AA32" s="108">
        <f t="shared" si="4"/>
        <v>368.22399999999999</v>
      </c>
      <c r="AB32" s="108">
        <f t="shared" si="5"/>
        <v>0</v>
      </c>
      <c r="AC32" s="108"/>
      <c r="AD32" s="108"/>
      <c r="AE32" s="108"/>
      <c r="AF32" s="108"/>
      <c r="AG32" s="105"/>
    </row>
    <row r="33" spans="1:37" ht="27.6" x14ac:dyDescent="0.25">
      <c r="A33" s="104">
        <v>19</v>
      </c>
      <c r="B33" s="103" t="s">
        <v>574</v>
      </c>
      <c r="C33" s="136" t="s">
        <v>576</v>
      </c>
      <c r="D33" s="138"/>
      <c r="E33" s="137"/>
      <c r="F33" s="136" t="s">
        <v>584</v>
      </c>
      <c r="G33" s="108">
        <v>32000</v>
      </c>
      <c r="H33" s="108">
        <v>3156.43</v>
      </c>
      <c r="I33" s="108"/>
      <c r="J33" s="108"/>
      <c r="K33" s="108">
        <v>3156.4270000000001</v>
      </c>
      <c r="L33" s="108">
        <v>3156.4270000000001</v>
      </c>
      <c r="M33" s="108"/>
      <c r="N33" s="108"/>
      <c r="O33" s="108"/>
      <c r="P33" s="108"/>
      <c r="Q33" s="108"/>
      <c r="R33" s="108"/>
      <c r="S33" s="108">
        <v>3156.4270000000001</v>
      </c>
      <c r="T33" s="108">
        <v>3156.4270000000001</v>
      </c>
      <c r="U33" s="108"/>
      <c r="V33" s="108"/>
      <c r="W33" s="108"/>
      <c r="X33" s="108"/>
      <c r="Y33" s="108"/>
      <c r="Z33" s="108"/>
      <c r="AA33" s="108">
        <f t="shared" si="4"/>
        <v>3156.4270000000001</v>
      </c>
      <c r="AB33" s="108">
        <f t="shared" si="5"/>
        <v>0</v>
      </c>
      <c r="AC33" s="108"/>
      <c r="AD33" s="108"/>
      <c r="AE33" s="108"/>
      <c r="AF33" s="108"/>
      <c r="AG33" s="105"/>
    </row>
    <row r="34" spans="1:37" ht="27.6" x14ac:dyDescent="0.25">
      <c r="A34" s="104">
        <v>20</v>
      </c>
      <c r="B34" s="103" t="s">
        <v>587</v>
      </c>
      <c r="C34" s="136" t="s">
        <v>188</v>
      </c>
      <c r="D34" s="138"/>
      <c r="E34" s="137"/>
      <c r="F34" s="136" t="s">
        <v>592</v>
      </c>
      <c r="G34" s="108">
        <v>3500</v>
      </c>
      <c r="H34" s="108">
        <v>3500</v>
      </c>
      <c r="I34" s="108"/>
      <c r="J34" s="108"/>
      <c r="K34" s="108">
        <v>26.625</v>
      </c>
      <c r="L34" s="108">
        <v>26.625</v>
      </c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>
        <v>26.625</v>
      </c>
      <c r="Z34" s="108">
        <v>26.625</v>
      </c>
      <c r="AA34" s="108">
        <f t="shared" si="4"/>
        <v>26.625</v>
      </c>
      <c r="AB34" s="108">
        <f t="shared" si="5"/>
        <v>0</v>
      </c>
      <c r="AC34" s="108"/>
      <c r="AD34" s="108"/>
      <c r="AE34" s="108"/>
      <c r="AF34" s="108"/>
      <c r="AG34" s="105"/>
    </row>
    <row r="35" spans="1:37" ht="27.6" x14ac:dyDescent="0.25">
      <c r="A35" s="104">
        <v>21</v>
      </c>
      <c r="B35" s="103" t="s">
        <v>588</v>
      </c>
      <c r="C35" s="136" t="s">
        <v>148</v>
      </c>
      <c r="D35" s="138"/>
      <c r="E35" s="137"/>
      <c r="F35" s="136" t="s">
        <v>593</v>
      </c>
      <c r="G35" s="108">
        <v>9800</v>
      </c>
      <c r="H35" s="108">
        <v>201</v>
      </c>
      <c r="I35" s="108"/>
      <c r="J35" s="108"/>
      <c r="K35" s="108">
        <v>201.38300000000001</v>
      </c>
      <c r="L35" s="108">
        <v>201.38300000000001</v>
      </c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>
        <v>201.38300000000001</v>
      </c>
      <c r="Z35" s="108">
        <v>201.38300000000001</v>
      </c>
      <c r="AA35" s="108">
        <f t="shared" si="4"/>
        <v>201.38300000000001</v>
      </c>
      <c r="AB35" s="108">
        <f t="shared" si="5"/>
        <v>0</v>
      </c>
      <c r="AC35" s="108"/>
      <c r="AD35" s="108"/>
      <c r="AE35" s="108"/>
      <c r="AF35" s="108"/>
      <c r="AG35" s="105"/>
    </row>
    <row r="36" spans="1:37" ht="27.6" x14ac:dyDescent="0.25">
      <c r="A36" s="104">
        <v>22</v>
      </c>
      <c r="B36" s="103" t="s">
        <v>589</v>
      </c>
      <c r="C36" s="136" t="s">
        <v>293</v>
      </c>
      <c r="D36" s="138"/>
      <c r="E36" s="137"/>
      <c r="F36" s="136" t="s">
        <v>594</v>
      </c>
      <c r="G36" s="108">
        <v>19700</v>
      </c>
      <c r="H36" s="108">
        <v>156</v>
      </c>
      <c r="I36" s="108"/>
      <c r="J36" s="108"/>
      <c r="K36" s="108">
        <v>156.37799999999999</v>
      </c>
      <c r="L36" s="108">
        <v>156.37799999999999</v>
      </c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>
        <v>156.37799999999999</v>
      </c>
      <c r="Z36" s="108">
        <v>156.37799999999999</v>
      </c>
      <c r="AA36" s="108">
        <f t="shared" si="4"/>
        <v>156.37799999999999</v>
      </c>
      <c r="AB36" s="108">
        <f t="shared" si="5"/>
        <v>0</v>
      </c>
      <c r="AC36" s="108"/>
      <c r="AD36" s="108"/>
      <c r="AE36" s="108"/>
      <c r="AF36" s="108"/>
      <c r="AG36" s="105"/>
    </row>
    <row r="37" spans="1:37" ht="27.6" x14ac:dyDescent="0.25">
      <c r="A37" s="104">
        <v>23</v>
      </c>
      <c r="B37" s="103" t="s">
        <v>590</v>
      </c>
      <c r="C37" s="136" t="s">
        <v>115</v>
      </c>
      <c r="D37" s="138"/>
      <c r="E37" s="137"/>
      <c r="F37" s="136" t="s">
        <v>595</v>
      </c>
      <c r="G37" s="108">
        <v>11300</v>
      </c>
      <c r="H37" s="108">
        <v>9918</v>
      </c>
      <c r="I37" s="108"/>
      <c r="J37" s="108"/>
      <c r="K37" s="108">
        <v>112</v>
      </c>
      <c r="L37" s="108">
        <v>112</v>
      </c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>
        <v>112</v>
      </c>
      <c r="Z37" s="108">
        <v>112</v>
      </c>
      <c r="AA37" s="108">
        <f t="shared" si="4"/>
        <v>112</v>
      </c>
      <c r="AB37" s="108">
        <f t="shared" si="5"/>
        <v>0</v>
      </c>
      <c r="AC37" s="108"/>
      <c r="AD37" s="108"/>
      <c r="AE37" s="108"/>
      <c r="AF37" s="108"/>
      <c r="AG37" s="105"/>
    </row>
    <row r="38" spans="1:37" ht="41.4" x14ac:dyDescent="0.25">
      <c r="A38" s="104">
        <v>24</v>
      </c>
      <c r="B38" s="103" t="s">
        <v>591</v>
      </c>
      <c r="C38" s="136" t="s">
        <v>307</v>
      </c>
      <c r="D38" s="138"/>
      <c r="E38" s="137"/>
      <c r="F38" s="136" t="s">
        <v>596</v>
      </c>
      <c r="G38" s="108">
        <v>10000</v>
      </c>
      <c r="H38" s="108">
        <v>31</v>
      </c>
      <c r="I38" s="108"/>
      <c r="J38" s="108"/>
      <c r="K38" s="108">
        <v>31</v>
      </c>
      <c r="L38" s="108">
        <v>31</v>
      </c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>
        <v>31</v>
      </c>
      <c r="Z38" s="108">
        <v>31</v>
      </c>
      <c r="AA38" s="108">
        <f t="shared" si="4"/>
        <v>31</v>
      </c>
      <c r="AB38" s="108">
        <f t="shared" si="5"/>
        <v>0</v>
      </c>
      <c r="AC38" s="108"/>
      <c r="AD38" s="108"/>
      <c r="AE38" s="108"/>
      <c r="AF38" s="108"/>
      <c r="AG38" s="105"/>
    </row>
    <row r="39" spans="1:37" s="196" customFormat="1" ht="27.6" x14ac:dyDescent="0.25">
      <c r="A39" s="190"/>
      <c r="B39" s="191" t="s">
        <v>770</v>
      </c>
      <c r="C39" s="197"/>
      <c r="D39" s="193"/>
      <c r="E39" s="192"/>
      <c r="F39" s="197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8"/>
    </row>
    <row r="40" spans="1:37" ht="27.6" x14ac:dyDescent="0.25">
      <c r="A40" s="104"/>
      <c r="B40" s="103" t="s">
        <v>565</v>
      </c>
      <c r="C40" s="136" t="s">
        <v>296</v>
      </c>
      <c r="D40" s="138" t="s">
        <v>767</v>
      </c>
      <c r="E40" s="137"/>
      <c r="F40" s="136" t="s">
        <v>566</v>
      </c>
      <c r="G40" s="108">
        <v>23000</v>
      </c>
      <c r="H40" s="108">
        <v>23000</v>
      </c>
      <c r="I40" s="108">
        <f>J40</f>
        <v>12600</v>
      </c>
      <c r="J40" s="108">
        <v>12600</v>
      </c>
      <c r="K40" s="108">
        <v>10166</v>
      </c>
      <c r="L40" s="108">
        <v>10166</v>
      </c>
      <c r="M40" s="108">
        <v>8300</v>
      </c>
      <c r="N40" s="108">
        <v>8300</v>
      </c>
      <c r="O40" s="108"/>
      <c r="P40" s="108"/>
      <c r="Q40" s="108"/>
      <c r="R40" s="108"/>
      <c r="S40" s="108">
        <v>1353.92</v>
      </c>
      <c r="T40" s="108">
        <v>1353.92</v>
      </c>
      <c r="U40" s="108"/>
      <c r="V40" s="108"/>
      <c r="W40" s="108"/>
      <c r="X40" s="108"/>
      <c r="Y40" s="108"/>
      <c r="Z40" s="108"/>
      <c r="AA40" s="108">
        <f t="shared" ref="AA40" si="6">M40+S40+Y40</f>
        <v>9653.92</v>
      </c>
      <c r="AB40" s="116">
        <f t="shared" ref="AB40" si="7">L40-AA40</f>
        <v>512.07999999999993</v>
      </c>
      <c r="AC40" s="108"/>
      <c r="AD40" s="108"/>
      <c r="AE40" s="108"/>
      <c r="AF40" s="108"/>
      <c r="AG40" s="105"/>
    </row>
    <row r="41" spans="1:37" s="83" customFormat="1" ht="27.6" x14ac:dyDescent="0.25">
      <c r="A41" s="106" t="s">
        <v>52</v>
      </c>
      <c r="B41" s="107" t="s">
        <v>526</v>
      </c>
      <c r="C41" s="136"/>
      <c r="D41" s="177"/>
      <c r="E41" s="135"/>
      <c r="F41" s="135"/>
      <c r="G41" s="111">
        <f>SUM(G42)</f>
        <v>0</v>
      </c>
      <c r="H41" s="111">
        <f t="shared" ref="H41:AF41" si="8">SUM(H42)</f>
        <v>0</v>
      </c>
      <c r="I41" s="111">
        <f>SUM(I42)</f>
        <v>0</v>
      </c>
      <c r="J41" s="111">
        <f>SUM(J42)</f>
        <v>0</v>
      </c>
      <c r="K41" s="111">
        <f t="shared" si="8"/>
        <v>0</v>
      </c>
      <c r="L41" s="111">
        <f t="shared" si="8"/>
        <v>0</v>
      </c>
      <c r="M41" s="111">
        <f t="shared" si="8"/>
        <v>0</v>
      </c>
      <c r="N41" s="111">
        <f t="shared" si="8"/>
        <v>0</v>
      </c>
      <c r="O41" s="111">
        <f t="shared" si="8"/>
        <v>0</v>
      </c>
      <c r="P41" s="111">
        <f t="shared" si="8"/>
        <v>0</v>
      </c>
      <c r="Q41" s="111">
        <f t="shared" si="8"/>
        <v>0</v>
      </c>
      <c r="R41" s="111">
        <f t="shared" si="8"/>
        <v>0</v>
      </c>
      <c r="S41" s="111">
        <f t="shared" si="8"/>
        <v>0</v>
      </c>
      <c r="T41" s="111">
        <f t="shared" si="8"/>
        <v>0</v>
      </c>
      <c r="U41" s="111">
        <f t="shared" si="8"/>
        <v>0</v>
      </c>
      <c r="V41" s="111">
        <f t="shared" si="8"/>
        <v>0</v>
      </c>
      <c r="W41" s="111">
        <f t="shared" si="8"/>
        <v>0</v>
      </c>
      <c r="X41" s="111">
        <f t="shared" si="8"/>
        <v>0</v>
      </c>
      <c r="Y41" s="111">
        <f t="shared" si="8"/>
        <v>0</v>
      </c>
      <c r="Z41" s="111">
        <f t="shared" si="8"/>
        <v>0</v>
      </c>
      <c r="AA41" s="111">
        <f t="shared" si="8"/>
        <v>0</v>
      </c>
      <c r="AB41" s="111">
        <f t="shared" si="8"/>
        <v>0</v>
      </c>
      <c r="AC41" s="111">
        <f t="shared" si="8"/>
        <v>0</v>
      </c>
      <c r="AD41" s="111">
        <f t="shared" si="8"/>
        <v>0</v>
      </c>
      <c r="AE41" s="111">
        <f t="shared" si="8"/>
        <v>0</v>
      </c>
      <c r="AF41" s="111">
        <f t="shared" si="8"/>
        <v>0</v>
      </c>
      <c r="AG41" s="110"/>
    </row>
    <row r="42" spans="1:37" x14ac:dyDescent="0.25">
      <c r="A42" s="104"/>
      <c r="B42" s="103" t="s">
        <v>771</v>
      </c>
      <c r="C42" s="136"/>
      <c r="D42" s="138"/>
      <c r="E42" s="137"/>
      <c r="F42" s="136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16"/>
      <c r="AC42" s="108"/>
      <c r="AD42" s="108"/>
      <c r="AE42" s="108"/>
      <c r="AF42" s="108"/>
      <c r="AG42" s="105"/>
    </row>
    <row r="43" spans="1:37" ht="41.4" x14ac:dyDescent="0.25">
      <c r="A43" s="106" t="s">
        <v>54</v>
      </c>
      <c r="B43" s="107" t="s">
        <v>536</v>
      </c>
      <c r="C43" s="136"/>
      <c r="D43" s="138"/>
      <c r="E43" s="137"/>
      <c r="F43" s="137"/>
      <c r="G43" s="111">
        <f>SUM(G44:G45)</f>
        <v>29970</v>
      </c>
      <c r="H43" s="111">
        <f t="shared" ref="H43:AF43" si="9">SUM(H44:H45)</f>
        <v>29970</v>
      </c>
      <c r="I43" s="111">
        <f t="shared" si="9"/>
        <v>0</v>
      </c>
      <c r="J43" s="111">
        <f t="shared" si="9"/>
        <v>0</v>
      </c>
      <c r="K43" s="111">
        <f t="shared" si="9"/>
        <v>29970</v>
      </c>
      <c r="L43" s="111">
        <f t="shared" si="9"/>
        <v>29970</v>
      </c>
      <c r="M43" s="111">
        <f t="shared" si="9"/>
        <v>0</v>
      </c>
      <c r="N43" s="111">
        <f t="shared" si="9"/>
        <v>0</v>
      </c>
      <c r="O43" s="111">
        <f t="shared" si="9"/>
        <v>0</v>
      </c>
      <c r="P43" s="111">
        <f t="shared" si="9"/>
        <v>0</v>
      </c>
      <c r="Q43" s="111">
        <f t="shared" si="9"/>
        <v>0</v>
      </c>
      <c r="R43" s="111">
        <f t="shared" si="9"/>
        <v>0</v>
      </c>
      <c r="S43" s="111">
        <f t="shared" si="9"/>
        <v>5548</v>
      </c>
      <c r="T43" s="111">
        <f t="shared" si="9"/>
        <v>5548</v>
      </c>
      <c r="U43" s="111">
        <f t="shared" si="9"/>
        <v>0</v>
      </c>
      <c r="V43" s="111">
        <f t="shared" si="9"/>
        <v>0</v>
      </c>
      <c r="W43" s="111">
        <f t="shared" si="9"/>
        <v>0</v>
      </c>
      <c r="X43" s="111">
        <f t="shared" si="9"/>
        <v>0</v>
      </c>
      <c r="Y43" s="111">
        <f t="shared" si="9"/>
        <v>12470</v>
      </c>
      <c r="Z43" s="111">
        <f t="shared" si="9"/>
        <v>12470</v>
      </c>
      <c r="AA43" s="111">
        <f t="shared" si="9"/>
        <v>18018</v>
      </c>
      <c r="AB43" s="111">
        <f t="shared" si="9"/>
        <v>11952</v>
      </c>
      <c r="AC43" s="111">
        <f t="shared" si="9"/>
        <v>11952</v>
      </c>
      <c r="AD43" s="111">
        <f t="shared" si="9"/>
        <v>11952</v>
      </c>
      <c r="AE43" s="111">
        <f t="shared" si="9"/>
        <v>0</v>
      </c>
      <c r="AF43" s="111">
        <f t="shared" si="9"/>
        <v>0</v>
      </c>
      <c r="AG43" s="105"/>
    </row>
    <row r="44" spans="1:37" ht="27.6" x14ac:dyDescent="0.25">
      <c r="A44" s="131">
        <v>1</v>
      </c>
      <c r="B44" s="103" t="s">
        <v>585</v>
      </c>
      <c r="C44" s="136" t="s">
        <v>188</v>
      </c>
      <c r="D44" s="136" t="s">
        <v>202</v>
      </c>
      <c r="E44" s="137"/>
      <c r="F44" s="136" t="s">
        <v>586</v>
      </c>
      <c r="G44" s="108">
        <v>14990</v>
      </c>
      <c r="H44" s="108">
        <v>14990</v>
      </c>
      <c r="I44" s="108"/>
      <c r="J44" s="108"/>
      <c r="K44" s="108">
        <v>14990</v>
      </c>
      <c r="L44" s="108">
        <v>14990</v>
      </c>
      <c r="M44" s="108"/>
      <c r="N44" s="108"/>
      <c r="O44" s="108"/>
      <c r="P44" s="108"/>
      <c r="Q44" s="108"/>
      <c r="R44" s="108"/>
      <c r="S44" s="108">
        <v>5548</v>
      </c>
      <c r="T44" s="108">
        <v>5548</v>
      </c>
      <c r="U44" s="108"/>
      <c r="V44" s="108"/>
      <c r="W44" s="108"/>
      <c r="X44" s="108"/>
      <c r="Y44" s="108">
        <v>4720</v>
      </c>
      <c r="Z44" s="108">
        <v>4720</v>
      </c>
      <c r="AA44" s="108">
        <f t="shared" si="4"/>
        <v>10268</v>
      </c>
      <c r="AB44" s="108">
        <f t="shared" si="5"/>
        <v>4722</v>
      </c>
      <c r="AC44" s="108">
        <f>AB44</f>
        <v>4722</v>
      </c>
      <c r="AD44" s="108">
        <f>AC44</f>
        <v>4722</v>
      </c>
      <c r="AE44" s="108"/>
      <c r="AF44" s="108"/>
      <c r="AG44" s="105"/>
    </row>
    <row r="45" spans="1:37" ht="27.6" x14ac:dyDescent="0.25">
      <c r="A45" s="131">
        <v>2</v>
      </c>
      <c r="B45" s="103" t="s">
        <v>597</v>
      </c>
      <c r="C45" s="136" t="s">
        <v>188</v>
      </c>
      <c r="D45" s="136" t="s">
        <v>154</v>
      </c>
      <c r="E45" s="137"/>
      <c r="F45" s="136" t="s">
        <v>598</v>
      </c>
      <c r="G45" s="108">
        <v>14980</v>
      </c>
      <c r="H45" s="108">
        <v>14980</v>
      </c>
      <c r="I45" s="113"/>
      <c r="J45" s="113"/>
      <c r="K45" s="108">
        <v>14980</v>
      </c>
      <c r="L45" s="108">
        <v>14980</v>
      </c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>
        <v>7750</v>
      </c>
      <c r="Z45" s="113">
        <v>7750</v>
      </c>
      <c r="AA45" s="108">
        <f t="shared" si="4"/>
        <v>7750</v>
      </c>
      <c r="AB45" s="108">
        <f t="shared" si="5"/>
        <v>7230</v>
      </c>
      <c r="AC45" s="108">
        <f>AB45</f>
        <v>7230</v>
      </c>
      <c r="AD45" s="108">
        <f>AC45</f>
        <v>7230</v>
      </c>
      <c r="AE45" s="113"/>
      <c r="AF45" s="113"/>
      <c r="AG45" s="101"/>
    </row>
    <row r="46" spans="1:37" ht="41.4" x14ac:dyDescent="0.25">
      <c r="A46" s="106" t="s">
        <v>54</v>
      </c>
      <c r="B46" s="107" t="s">
        <v>538</v>
      </c>
      <c r="C46" s="138"/>
      <c r="D46" s="138"/>
      <c r="E46" s="137"/>
      <c r="F46" s="136"/>
      <c r="G46" s="111">
        <f>SUM(G47)</f>
        <v>50000</v>
      </c>
      <c r="H46" s="111">
        <f t="shared" ref="H46:AF46" si="10">SUM(H47)</f>
        <v>30000</v>
      </c>
      <c r="I46" s="111">
        <f t="shared" si="10"/>
        <v>0</v>
      </c>
      <c r="J46" s="111">
        <f t="shared" si="10"/>
        <v>0</v>
      </c>
      <c r="K46" s="111">
        <f t="shared" si="10"/>
        <v>30000</v>
      </c>
      <c r="L46" s="111">
        <f t="shared" si="10"/>
        <v>30000</v>
      </c>
      <c r="M46" s="111">
        <f t="shared" si="10"/>
        <v>0</v>
      </c>
      <c r="N46" s="111">
        <f t="shared" si="10"/>
        <v>0</v>
      </c>
      <c r="O46" s="111">
        <f t="shared" si="10"/>
        <v>0</v>
      </c>
      <c r="P46" s="111">
        <f t="shared" si="10"/>
        <v>0</v>
      </c>
      <c r="Q46" s="111">
        <f t="shared" si="10"/>
        <v>0</v>
      </c>
      <c r="R46" s="111">
        <f t="shared" si="10"/>
        <v>0</v>
      </c>
      <c r="S46" s="111">
        <f t="shared" si="10"/>
        <v>0</v>
      </c>
      <c r="T46" s="111">
        <f t="shared" si="10"/>
        <v>0</v>
      </c>
      <c r="U46" s="111">
        <f t="shared" si="10"/>
        <v>0</v>
      </c>
      <c r="V46" s="111">
        <f t="shared" si="10"/>
        <v>0</v>
      </c>
      <c r="W46" s="111">
        <f t="shared" si="10"/>
        <v>0</v>
      </c>
      <c r="X46" s="111">
        <f t="shared" si="10"/>
        <v>0</v>
      </c>
      <c r="Y46" s="111">
        <f t="shared" si="10"/>
        <v>0</v>
      </c>
      <c r="Z46" s="111">
        <f t="shared" si="10"/>
        <v>0</v>
      </c>
      <c r="AA46" s="111">
        <f t="shared" si="10"/>
        <v>0</v>
      </c>
      <c r="AB46" s="111">
        <f t="shared" si="10"/>
        <v>30000</v>
      </c>
      <c r="AC46" s="111">
        <f t="shared" si="10"/>
        <v>15000</v>
      </c>
      <c r="AD46" s="111">
        <f t="shared" si="10"/>
        <v>15000</v>
      </c>
      <c r="AE46" s="111">
        <f t="shared" si="10"/>
        <v>15000</v>
      </c>
      <c r="AF46" s="111">
        <f t="shared" si="10"/>
        <v>15000</v>
      </c>
      <c r="AG46" s="101"/>
    </row>
    <row r="47" spans="1:37" s="188" customFormat="1" ht="27.6" x14ac:dyDescent="0.25">
      <c r="A47" s="181">
        <v>1</v>
      </c>
      <c r="B47" s="182" t="s">
        <v>599</v>
      </c>
      <c r="C47" s="183" t="s">
        <v>188</v>
      </c>
      <c r="D47" s="183" t="s">
        <v>756</v>
      </c>
      <c r="E47" s="184"/>
      <c r="F47" s="183"/>
      <c r="G47" s="186">
        <v>50000</v>
      </c>
      <c r="H47" s="186">
        <v>30000</v>
      </c>
      <c r="I47" s="185"/>
      <c r="J47" s="185"/>
      <c r="K47" s="186">
        <v>30000</v>
      </c>
      <c r="L47" s="186">
        <v>30000</v>
      </c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6">
        <f t="shared" si="4"/>
        <v>0</v>
      </c>
      <c r="AB47" s="186">
        <f t="shared" si="5"/>
        <v>30000</v>
      </c>
      <c r="AC47" s="185">
        <v>15000</v>
      </c>
      <c r="AD47" s="185">
        <f>AC47</f>
        <v>15000</v>
      </c>
      <c r="AE47" s="185">
        <v>15000</v>
      </c>
      <c r="AF47" s="185">
        <f>AE47</f>
        <v>15000</v>
      </c>
      <c r="AG47" s="187"/>
    </row>
    <row r="48" spans="1:37" s="112" customFormat="1" ht="24" customHeight="1" x14ac:dyDescent="0.25">
      <c r="A48" s="154" t="s">
        <v>56</v>
      </c>
      <c r="B48" s="158" t="s">
        <v>650</v>
      </c>
      <c r="C48" s="159"/>
      <c r="D48" s="159"/>
      <c r="E48" s="160"/>
      <c r="F48" s="161"/>
      <c r="G48" s="157">
        <f t="shared" ref="G48:AF48" si="11">G49+G73+G80+G106+G109</f>
        <v>574135</v>
      </c>
      <c r="H48" s="157">
        <f t="shared" si="11"/>
        <v>235723</v>
      </c>
      <c r="I48" s="157">
        <f t="shared" si="11"/>
        <v>5256.5169999999998</v>
      </c>
      <c r="J48" s="157">
        <f t="shared" si="11"/>
        <v>0</v>
      </c>
      <c r="K48" s="157">
        <f t="shared" si="11"/>
        <v>178969.69899999996</v>
      </c>
      <c r="L48" s="157">
        <f t="shared" si="11"/>
        <v>135204.625</v>
      </c>
      <c r="M48" s="157">
        <f t="shared" si="11"/>
        <v>26065</v>
      </c>
      <c r="N48" s="157">
        <f t="shared" si="11"/>
        <v>26065</v>
      </c>
      <c r="O48" s="157">
        <f t="shared" si="11"/>
        <v>0</v>
      </c>
      <c r="P48" s="157">
        <f t="shared" si="11"/>
        <v>0</v>
      </c>
      <c r="Q48" s="157">
        <f t="shared" si="11"/>
        <v>0</v>
      </c>
      <c r="R48" s="157">
        <f t="shared" si="11"/>
        <v>0</v>
      </c>
      <c r="S48" s="157">
        <f t="shared" si="11"/>
        <v>26065</v>
      </c>
      <c r="T48" s="157">
        <f t="shared" si="11"/>
        <v>26065</v>
      </c>
      <c r="U48" s="157">
        <f t="shared" si="11"/>
        <v>0</v>
      </c>
      <c r="V48" s="157">
        <f t="shared" si="11"/>
        <v>0</v>
      </c>
      <c r="W48" s="157">
        <f t="shared" si="11"/>
        <v>0</v>
      </c>
      <c r="X48" s="157">
        <f t="shared" si="11"/>
        <v>0</v>
      </c>
      <c r="Y48" s="157">
        <f t="shared" si="11"/>
        <v>27272.115999999998</v>
      </c>
      <c r="Z48" s="157">
        <f t="shared" si="11"/>
        <v>27272.115999999998</v>
      </c>
      <c r="AA48" s="157">
        <f t="shared" si="11"/>
        <v>79402.115999999995</v>
      </c>
      <c r="AB48" s="157">
        <f t="shared" si="11"/>
        <v>55802.509000000005</v>
      </c>
      <c r="AC48" s="157">
        <f t="shared" si="11"/>
        <v>31739.708999999999</v>
      </c>
      <c r="AD48" s="157">
        <f t="shared" si="11"/>
        <v>31739.708999999999</v>
      </c>
      <c r="AE48" s="157">
        <f t="shared" si="11"/>
        <v>24062.799999999999</v>
      </c>
      <c r="AF48" s="157">
        <f t="shared" si="11"/>
        <v>24062.799999999999</v>
      </c>
      <c r="AG48" s="156"/>
      <c r="AI48" s="129">
        <f>L48-AA48</f>
        <v>55802.509000000005</v>
      </c>
      <c r="AJ48" s="129">
        <f>AI48/2</f>
        <v>27901.254500000003</v>
      </c>
      <c r="AK48" s="129"/>
    </row>
    <row r="49" spans="1:33" s="122" customFormat="1" ht="27.6" x14ac:dyDescent="0.25">
      <c r="A49" s="123" t="s">
        <v>49</v>
      </c>
      <c r="B49" s="124" t="s">
        <v>541</v>
      </c>
      <c r="C49" s="139"/>
      <c r="D49" s="139"/>
      <c r="E49" s="140"/>
      <c r="F49" s="141"/>
      <c r="G49" s="125">
        <f>SUM(G51:G72)</f>
        <v>380941</v>
      </c>
      <c r="H49" s="125">
        <f t="shared" ref="H49:AF49" si="12">SUM(H51:H72)</f>
        <v>85369</v>
      </c>
      <c r="I49" s="125">
        <f t="shared" si="12"/>
        <v>5256.5169999999998</v>
      </c>
      <c r="J49" s="125">
        <f t="shared" si="12"/>
        <v>0</v>
      </c>
      <c r="K49" s="125">
        <f t="shared" si="12"/>
        <v>9951.121000000001</v>
      </c>
      <c r="L49" s="125">
        <f t="shared" si="12"/>
        <v>9951.121000000001</v>
      </c>
      <c r="M49" s="125">
        <f t="shared" si="12"/>
        <v>3949.0970000000002</v>
      </c>
      <c r="N49" s="125">
        <f t="shared" si="12"/>
        <v>3949.0970000000002</v>
      </c>
      <c r="O49" s="125">
        <f t="shared" si="12"/>
        <v>0</v>
      </c>
      <c r="P49" s="125">
        <f t="shared" si="12"/>
        <v>0</v>
      </c>
      <c r="Q49" s="125">
        <f t="shared" si="12"/>
        <v>0</v>
      </c>
      <c r="R49" s="125">
        <f t="shared" si="12"/>
        <v>0</v>
      </c>
      <c r="S49" s="125">
        <f t="shared" si="12"/>
        <v>1942.9150000000002</v>
      </c>
      <c r="T49" s="125">
        <f t="shared" si="12"/>
        <v>1942.9150000000002</v>
      </c>
      <c r="U49" s="125">
        <f t="shared" si="12"/>
        <v>0</v>
      </c>
      <c r="V49" s="125">
        <f t="shared" si="12"/>
        <v>0</v>
      </c>
      <c r="W49" s="125">
        <f t="shared" si="12"/>
        <v>0</v>
      </c>
      <c r="X49" s="125">
        <f t="shared" si="12"/>
        <v>0</v>
      </c>
      <c r="Y49" s="125">
        <f t="shared" si="12"/>
        <v>1188.3090000000002</v>
      </c>
      <c r="Z49" s="125">
        <f t="shared" si="12"/>
        <v>1188.3090000000002</v>
      </c>
      <c r="AA49" s="125">
        <f t="shared" si="12"/>
        <v>7080.3210000000008</v>
      </c>
      <c r="AB49" s="125">
        <f t="shared" si="12"/>
        <v>2870.8</v>
      </c>
      <c r="AC49" s="125">
        <f t="shared" si="12"/>
        <v>1000</v>
      </c>
      <c r="AD49" s="125">
        <f t="shared" si="12"/>
        <v>1000</v>
      </c>
      <c r="AE49" s="125">
        <f t="shared" si="12"/>
        <v>1870.8000000000002</v>
      </c>
      <c r="AF49" s="125">
        <f t="shared" si="12"/>
        <v>1870.8000000000002</v>
      </c>
      <c r="AG49" s="119"/>
    </row>
    <row r="50" spans="1:33" s="122" customFormat="1" x14ac:dyDescent="0.25">
      <c r="A50" s="123"/>
      <c r="B50" s="191" t="s">
        <v>769</v>
      </c>
      <c r="C50" s="139"/>
      <c r="D50" s="139"/>
      <c r="E50" s="140"/>
      <c r="F50" s="141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19"/>
    </row>
    <row r="51" spans="1:33" s="122" customFormat="1" ht="27.6" x14ac:dyDescent="0.25">
      <c r="A51" s="131">
        <v>1</v>
      </c>
      <c r="B51" s="117" t="s">
        <v>606</v>
      </c>
      <c r="C51" s="136" t="s">
        <v>249</v>
      </c>
      <c r="D51" s="139"/>
      <c r="E51" s="140"/>
      <c r="F51" s="141" t="s">
        <v>614</v>
      </c>
      <c r="G51" s="120">
        <v>3000</v>
      </c>
      <c r="H51" s="120">
        <v>3000</v>
      </c>
      <c r="I51" s="121">
        <v>2527.5239999999999</v>
      </c>
      <c r="J51" s="121"/>
      <c r="K51" s="121">
        <v>397.93200000000002</v>
      </c>
      <c r="L51" s="121">
        <v>397.93200000000002</v>
      </c>
      <c r="M51" s="120">
        <v>397.93200000000002</v>
      </c>
      <c r="N51" s="120">
        <v>397.93200000000002</v>
      </c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0">
        <f>M51+S51+Y51</f>
        <v>397.93200000000002</v>
      </c>
      <c r="AB51" s="120">
        <f>L51-AA51</f>
        <v>0</v>
      </c>
      <c r="AC51" s="121"/>
      <c r="AD51" s="121"/>
      <c r="AE51" s="121"/>
      <c r="AF51" s="121"/>
      <c r="AG51" s="119"/>
    </row>
    <row r="52" spans="1:33" s="122" customFormat="1" ht="27.6" x14ac:dyDescent="0.25">
      <c r="A52" s="131">
        <v>2</v>
      </c>
      <c r="B52" s="117" t="s">
        <v>607</v>
      </c>
      <c r="C52" s="136" t="s">
        <v>249</v>
      </c>
      <c r="D52" s="139"/>
      <c r="E52" s="140"/>
      <c r="F52" s="141" t="s">
        <v>615</v>
      </c>
      <c r="G52" s="120">
        <v>2380</v>
      </c>
      <c r="H52" s="120">
        <v>2380</v>
      </c>
      <c r="I52" s="121">
        <v>1941.4549999999999</v>
      </c>
      <c r="J52" s="121"/>
      <c r="K52" s="121">
        <v>189.80600000000001</v>
      </c>
      <c r="L52" s="121">
        <v>189.80600000000001</v>
      </c>
      <c r="M52" s="120">
        <v>189.80600000000001</v>
      </c>
      <c r="N52" s="120">
        <v>189.80600000000001</v>
      </c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0">
        <f>M52+S52+Y52</f>
        <v>189.80600000000001</v>
      </c>
      <c r="AB52" s="120">
        <f>L52-AA52</f>
        <v>0</v>
      </c>
      <c r="AC52" s="121"/>
      <c r="AD52" s="121"/>
      <c r="AE52" s="121"/>
      <c r="AF52" s="121"/>
      <c r="AG52" s="119"/>
    </row>
    <row r="53" spans="1:33" s="122" customFormat="1" ht="24" x14ac:dyDescent="0.25">
      <c r="A53" s="131">
        <v>3</v>
      </c>
      <c r="B53" s="117" t="s">
        <v>600</v>
      </c>
      <c r="C53" s="136" t="s">
        <v>149</v>
      </c>
      <c r="D53" s="141"/>
      <c r="E53" s="140"/>
      <c r="F53" s="141" t="s">
        <v>609</v>
      </c>
      <c r="G53" s="120">
        <v>1000</v>
      </c>
      <c r="H53" s="120">
        <v>1000</v>
      </c>
      <c r="I53" s="121"/>
      <c r="J53" s="121"/>
      <c r="K53" s="121">
        <v>78.453000000000003</v>
      </c>
      <c r="L53" s="121">
        <v>78.453000000000003</v>
      </c>
      <c r="M53" s="120">
        <v>78.453000000000003</v>
      </c>
      <c r="N53" s="120">
        <v>78.453000000000003</v>
      </c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0">
        <f t="shared" ref="AA53" si="13">M53+S53+Y53</f>
        <v>78.453000000000003</v>
      </c>
      <c r="AB53" s="120">
        <f t="shared" ref="AB53" si="14">L53-AA53</f>
        <v>0</v>
      </c>
      <c r="AC53" s="121"/>
      <c r="AD53" s="121"/>
      <c r="AE53" s="121"/>
      <c r="AF53" s="121"/>
      <c r="AG53" s="119"/>
    </row>
    <row r="54" spans="1:33" s="122" customFormat="1" ht="24" x14ac:dyDescent="0.25">
      <c r="A54" s="131">
        <v>4</v>
      </c>
      <c r="B54" s="117" t="s">
        <v>601</v>
      </c>
      <c r="C54" s="136" t="s">
        <v>150</v>
      </c>
      <c r="D54" s="141"/>
      <c r="E54" s="140"/>
      <c r="F54" s="141" t="s">
        <v>610</v>
      </c>
      <c r="G54" s="120">
        <v>1500</v>
      </c>
      <c r="H54" s="120">
        <v>1500</v>
      </c>
      <c r="I54" s="121"/>
      <c r="J54" s="121"/>
      <c r="K54" s="121">
        <v>13.499000000000001</v>
      </c>
      <c r="L54" s="121">
        <v>13.499000000000001</v>
      </c>
      <c r="M54" s="120">
        <v>13.499000000000001</v>
      </c>
      <c r="N54" s="120">
        <v>13.499000000000001</v>
      </c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0">
        <f t="shared" ref="AA54:AA79" si="15">M54+S54+Y54</f>
        <v>13.499000000000001</v>
      </c>
      <c r="AB54" s="120">
        <f t="shared" ref="AB54:AB79" si="16">L54-AA54</f>
        <v>0</v>
      </c>
      <c r="AC54" s="121"/>
      <c r="AD54" s="121"/>
      <c r="AE54" s="121"/>
      <c r="AF54" s="121"/>
      <c r="AG54" s="119"/>
    </row>
    <row r="55" spans="1:33" s="122" customFormat="1" ht="24" x14ac:dyDescent="0.25">
      <c r="A55" s="131">
        <v>5</v>
      </c>
      <c r="B55" s="117" t="s">
        <v>603</v>
      </c>
      <c r="C55" s="136" t="s">
        <v>149</v>
      </c>
      <c r="D55" s="141"/>
      <c r="E55" s="140"/>
      <c r="F55" s="141" t="s">
        <v>612</v>
      </c>
      <c r="G55" s="120">
        <v>4995</v>
      </c>
      <c r="H55" s="120">
        <v>4995</v>
      </c>
      <c r="I55" s="121"/>
      <c r="J55" s="121"/>
      <c r="K55" s="121">
        <v>323.57299999999998</v>
      </c>
      <c r="L55" s="121">
        <v>323.57299999999998</v>
      </c>
      <c r="M55" s="120">
        <v>323.57299999999998</v>
      </c>
      <c r="N55" s="120">
        <v>323.57299999999998</v>
      </c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0">
        <f>M55+S55+Y55</f>
        <v>323.57299999999998</v>
      </c>
      <c r="AB55" s="120">
        <f>L55-AA55</f>
        <v>0</v>
      </c>
      <c r="AC55" s="121"/>
      <c r="AD55" s="121"/>
      <c r="AE55" s="121"/>
      <c r="AF55" s="121"/>
      <c r="AG55" s="119"/>
    </row>
    <row r="56" spans="1:33" s="122" customFormat="1" ht="27.6" x14ac:dyDescent="0.25">
      <c r="A56" s="131">
        <v>6</v>
      </c>
      <c r="B56" s="117" t="s">
        <v>602</v>
      </c>
      <c r="C56" s="136" t="s">
        <v>149</v>
      </c>
      <c r="D56" s="141"/>
      <c r="E56" s="140"/>
      <c r="F56" s="141" t="s">
        <v>611</v>
      </c>
      <c r="G56" s="120">
        <v>1700</v>
      </c>
      <c r="H56" s="120">
        <v>1700</v>
      </c>
      <c r="I56" s="121"/>
      <c r="J56" s="121"/>
      <c r="K56" s="121">
        <v>177.98500000000001</v>
      </c>
      <c r="L56" s="121">
        <v>177.98500000000001</v>
      </c>
      <c r="M56" s="120">
        <v>177.98500000000001</v>
      </c>
      <c r="N56" s="120">
        <v>177.98500000000001</v>
      </c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0">
        <f t="shared" si="15"/>
        <v>177.98500000000001</v>
      </c>
      <c r="AB56" s="120">
        <f t="shared" si="16"/>
        <v>0</v>
      </c>
      <c r="AC56" s="121"/>
      <c r="AD56" s="121"/>
      <c r="AE56" s="121"/>
      <c r="AF56" s="121"/>
      <c r="AG56" s="119"/>
    </row>
    <row r="57" spans="1:33" s="122" customFormat="1" ht="27.6" x14ac:dyDescent="0.25">
      <c r="A57" s="131">
        <v>7</v>
      </c>
      <c r="B57" s="117" t="s">
        <v>604</v>
      </c>
      <c r="C57" s="136" t="s">
        <v>182</v>
      </c>
      <c r="D57" s="141"/>
      <c r="E57" s="140"/>
      <c r="F57" s="141" t="s">
        <v>613</v>
      </c>
      <c r="G57" s="120">
        <v>1200</v>
      </c>
      <c r="H57" s="120">
        <v>1200</v>
      </c>
      <c r="I57" s="121"/>
      <c r="J57" s="121"/>
      <c r="K57" s="121">
        <v>343.02199999999999</v>
      </c>
      <c r="L57" s="121">
        <v>343.02199999999999</v>
      </c>
      <c r="M57" s="120">
        <v>343.02199999999999</v>
      </c>
      <c r="N57" s="120">
        <v>343.02199999999999</v>
      </c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0">
        <f t="shared" si="15"/>
        <v>343.02199999999999</v>
      </c>
      <c r="AB57" s="120">
        <f t="shared" si="16"/>
        <v>0</v>
      </c>
      <c r="AC57" s="121"/>
      <c r="AD57" s="121"/>
      <c r="AE57" s="121"/>
      <c r="AF57" s="121"/>
      <c r="AG57" s="119"/>
    </row>
    <row r="58" spans="1:33" s="122" customFormat="1" ht="55.2" x14ac:dyDescent="0.25">
      <c r="A58" s="131">
        <v>8</v>
      </c>
      <c r="B58" s="117" t="s">
        <v>605</v>
      </c>
      <c r="C58" s="136" t="s">
        <v>750</v>
      </c>
      <c r="D58" s="139"/>
      <c r="E58" s="140"/>
      <c r="F58" s="141"/>
      <c r="G58" s="120">
        <v>1994</v>
      </c>
      <c r="H58" s="120">
        <v>1994</v>
      </c>
      <c r="I58" s="121"/>
      <c r="J58" s="121"/>
      <c r="K58" s="121">
        <v>591.02300000000002</v>
      </c>
      <c r="L58" s="121">
        <v>591.02300000000002</v>
      </c>
      <c r="M58" s="120">
        <v>591.02300000000002</v>
      </c>
      <c r="N58" s="120">
        <v>591.02300000000002</v>
      </c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0">
        <f t="shared" si="15"/>
        <v>591.02300000000002</v>
      </c>
      <c r="AB58" s="120">
        <f t="shared" si="16"/>
        <v>0</v>
      </c>
      <c r="AC58" s="121"/>
      <c r="AD58" s="121"/>
      <c r="AE58" s="121"/>
      <c r="AF58" s="121"/>
      <c r="AG58" s="119"/>
    </row>
    <row r="59" spans="1:33" s="122" customFormat="1" ht="27.6" x14ac:dyDescent="0.25">
      <c r="A59" s="131">
        <v>9</v>
      </c>
      <c r="B59" s="117" t="s">
        <v>608</v>
      </c>
      <c r="C59" s="136" t="s">
        <v>188</v>
      </c>
      <c r="D59" s="139"/>
      <c r="E59" s="140"/>
      <c r="F59" s="141" t="s">
        <v>616</v>
      </c>
      <c r="G59" s="120">
        <v>30600</v>
      </c>
      <c r="H59" s="120">
        <v>30600</v>
      </c>
      <c r="I59" s="121"/>
      <c r="J59" s="121"/>
      <c r="K59" s="121">
        <v>1507.5259999999998</v>
      </c>
      <c r="L59" s="121">
        <v>1507.5259999999998</v>
      </c>
      <c r="M59" s="120">
        <v>791.80399999999997</v>
      </c>
      <c r="N59" s="120">
        <v>791.80399999999997</v>
      </c>
      <c r="O59" s="121"/>
      <c r="P59" s="121"/>
      <c r="Q59" s="121"/>
      <c r="R59" s="121"/>
      <c r="S59" s="121">
        <v>715.72199999999998</v>
      </c>
      <c r="T59" s="121">
        <v>715.72199999999998</v>
      </c>
      <c r="U59" s="121"/>
      <c r="V59" s="121"/>
      <c r="W59" s="121"/>
      <c r="X59" s="121"/>
      <c r="Y59" s="121"/>
      <c r="Z59" s="121"/>
      <c r="AA59" s="120">
        <f t="shared" si="15"/>
        <v>1507.5259999999998</v>
      </c>
      <c r="AB59" s="120">
        <f t="shared" si="16"/>
        <v>0</v>
      </c>
      <c r="AC59" s="121"/>
      <c r="AD59" s="121"/>
      <c r="AE59" s="121"/>
      <c r="AF59" s="121"/>
      <c r="AG59" s="119"/>
    </row>
    <row r="60" spans="1:33" s="122" customFormat="1" ht="24" x14ac:dyDescent="0.25">
      <c r="A60" s="131">
        <v>10</v>
      </c>
      <c r="B60" s="117" t="s">
        <v>689</v>
      </c>
      <c r="C60" s="136" t="s">
        <v>249</v>
      </c>
      <c r="D60" s="139"/>
      <c r="E60" s="140"/>
      <c r="F60" s="141" t="s">
        <v>749</v>
      </c>
      <c r="G60" s="121">
        <v>970</v>
      </c>
      <c r="H60" s="121"/>
      <c r="I60" s="121">
        <v>787.53800000000001</v>
      </c>
      <c r="J60" s="121"/>
      <c r="K60" s="121">
        <v>140.53700000000001</v>
      </c>
      <c r="L60" s="121">
        <v>140.53700000000001</v>
      </c>
      <c r="M60" s="120"/>
      <c r="N60" s="120"/>
      <c r="O60" s="121"/>
      <c r="P60" s="121"/>
      <c r="Q60" s="121"/>
      <c r="R60" s="121"/>
      <c r="S60" s="121">
        <v>140.53700000000001</v>
      </c>
      <c r="T60" s="121">
        <v>140.53700000000001</v>
      </c>
      <c r="U60" s="121"/>
      <c r="V60" s="121"/>
      <c r="W60" s="121"/>
      <c r="X60" s="121"/>
      <c r="Y60" s="121"/>
      <c r="Z60" s="121"/>
      <c r="AA60" s="120">
        <f t="shared" ref="AA60:AA67" si="17">M60+S60+Y60</f>
        <v>140.53700000000001</v>
      </c>
      <c r="AB60" s="120">
        <f t="shared" ref="AB60:AB67" si="18">L60-AA60</f>
        <v>0</v>
      </c>
      <c r="AC60" s="121"/>
      <c r="AD60" s="121"/>
      <c r="AE60" s="121"/>
      <c r="AF60" s="121"/>
      <c r="AG60" s="119"/>
    </row>
    <row r="61" spans="1:33" s="122" customFormat="1" ht="27.6" x14ac:dyDescent="0.25">
      <c r="A61" s="131">
        <v>11</v>
      </c>
      <c r="B61" s="117" t="s">
        <v>690</v>
      </c>
      <c r="C61" s="136" t="s">
        <v>188</v>
      </c>
      <c r="D61" s="141"/>
      <c r="E61" s="140"/>
      <c r="F61" s="141"/>
      <c r="G61" s="121"/>
      <c r="H61" s="121"/>
      <c r="I61" s="121"/>
      <c r="J61" s="121"/>
      <c r="K61" s="121">
        <v>608.01</v>
      </c>
      <c r="L61" s="121">
        <v>608.01</v>
      </c>
      <c r="M61" s="120"/>
      <c r="N61" s="120"/>
      <c r="O61" s="121"/>
      <c r="P61" s="121"/>
      <c r="Q61" s="121"/>
      <c r="R61" s="121"/>
      <c r="S61" s="121">
        <v>608.01</v>
      </c>
      <c r="T61" s="121">
        <v>608.01</v>
      </c>
      <c r="U61" s="121"/>
      <c r="V61" s="121"/>
      <c r="W61" s="121"/>
      <c r="X61" s="121"/>
      <c r="Y61" s="121"/>
      <c r="Z61" s="121"/>
      <c r="AA61" s="120">
        <f t="shared" si="17"/>
        <v>608.01</v>
      </c>
      <c r="AB61" s="120">
        <f t="shared" si="18"/>
        <v>0</v>
      </c>
      <c r="AC61" s="121"/>
      <c r="AD61" s="121"/>
      <c r="AE61" s="121"/>
      <c r="AF61" s="121"/>
      <c r="AG61" s="119"/>
    </row>
    <row r="62" spans="1:33" s="122" customFormat="1" ht="41.4" x14ac:dyDescent="0.25">
      <c r="A62" s="131">
        <v>12</v>
      </c>
      <c r="B62" s="117" t="s">
        <v>691</v>
      </c>
      <c r="C62" s="136" t="s">
        <v>188</v>
      </c>
      <c r="D62" s="141"/>
      <c r="E62" s="140"/>
      <c r="F62" s="141"/>
      <c r="G62" s="121"/>
      <c r="H62" s="121"/>
      <c r="I62" s="121"/>
      <c r="J62" s="121"/>
      <c r="K62" s="121">
        <v>169.01499999999999</v>
      </c>
      <c r="L62" s="121">
        <v>169.01499999999999</v>
      </c>
      <c r="M62" s="120"/>
      <c r="N62" s="120"/>
      <c r="O62" s="121"/>
      <c r="P62" s="121"/>
      <c r="Q62" s="121"/>
      <c r="R62" s="121"/>
      <c r="S62" s="121">
        <v>169.01499999999999</v>
      </c>
      <c r="T62" s="121">
        <v>169.01499999999999</v>
      </c>
      <c r="U62" s="121"/>
      <c r="V62" s="121"/>
      <c r="W62" s="121"/>
      <c r="X62" s="121"/>
      <c r="Y62" s="121"/>
      <c r="Z62" s="121"/>
      <c r="AA62" s="120">
        <f t="shared" si="17"/>
        <v>169.01499999999999</v>
      </c>
      <c r="AB62" s="120">
        <f t="shared" si="18"/>
        <v>0</v>
      </c>
      <c r="AC62" s="121"/>
      <c r="AD62" s="121"/>
      <c r="AE62" s="121"/>
      <c r="AF62" s="121"/>
      <c r="AG62" s="119"/>
    </row>
    <row r="63" spans="1:33" s="122" customFormat="1" x14ac:dyDescent="0.25">
      <c r="A63" s="131">
        <v>13</v>
      </c>
      <c r="B63" s="117" t="s">
        <v>692</v>
      </c>
      <c r="C63" s="136" t="s">
        <v>150</v>
      </c>
      <c r="D63" s="141"/>
      <c r="E63" s="140"/>
      <c r="F63" s="141"/>
      <c r="G63" s="121"/>
      <c r="H63" s="121"/>
      <c r="I63" s="121"/>
      <c r="J63" s="121"/>
      <c r="K63" s="121">
        <v>246.25</v>
      </c>
      <c r="L63" s="121">
        <v>246.25</v>
      </c>
      <c r="M63" s="120"/>
      <c r="N63" s="120"/>
      <c r="O63" s="121"/>
      <c r="P63" s="121"/>
      <c r="Q63" s="121"/>
      <c r="R63" s="121"/>
      <c r="S63" s="121">
        <v>246.25</v>
      </c>
      <c r="T63" s="121">
        <v>246.25</v>
      </c>
      <c r="U63" s="121"/>
      <c r="V63" s="121"/>
      <c r="W63" s="121"/>
      <c r="X63" s="121"/>
      <c r="Y63" s="121"/>
      <c r="Z63" s="121"/>
      <c r="AA63" s="120">
        <f t="shared" si="17"/>
        <v>246.25</v>
      </c>
      <c r="AB63" s="120">
        <f t="shared" si="18"/>
        <v>0</v>
      </c>
      <c r="AC63" s="121"/>
      <c r="AD63" s="121"/>
      <c r="AE63" s="121"/>
      <c r="AF63" s="121"/>
      <c r="AG63" s="119"/>
    </row>
    <row r="64" spans="1:33" s="122" customFormat="1" x14ac:dyDescent="0.25">
      <c r="A64" s="131">
        <v>14</v>
      </c>
      <c r="B64" s="117" t="s">
        <v>693</v>
      </c>
      <c r="C64" s="136" t="s">
        <v>148</v>
      </c>
      <c r="D64" s="141"/>
      <c r="E64" s="140"/>
      <c r="F64" s="141"/>
      <c r="G64" s="121"/>
      <c r="H64" s="121"/>
      <c r="I64" s="121"/>
      <c r="J64" s="121"/>
      <c r="K64" s="121">
        <v>63.381</v>
      </c>
      <c r="L64" s="121">
        <v>63.381</v>
      </c>
      <c r="M64" s="120"/>
      <c r="N64" s="120"/>
      <c r="O64" s="121"/>
      <c r="P64" s="121"/>
      <c r="Q64" s="121"/>
      <c r="R64" s="121"/>
      <c r="S64" s="121">
        <v>63.381</v>
      </c>
      <c r="T64" s="121">
        <v>63.381</v>
      </c>
      <c r="U64" s="121"/>
      <c r="V64" s="121"/>
      <c r="W64" s="121"/>
      <c r="X64" s="121"/>
      <c r="Y64" s="121"/>
      <c r="Z64" s="121"/>
      <c r="AA64" s="120">
        <f t="shared" si="17"/>
        <v>63.381</v>
      </c>
      <c r="AB64" s="120">
        <f t="shared" si="18"/>
        <v>0</v>
      </c>
      <c r="AC64" s="121"/>
      <c r="AD64" s="121"/>
      <c r="AE64" s="121"/>
      <c r="AF64" s="121"/>
      <c r="AG64" s="119"/>
    </row>
    <row r="65" spans="1:33" s="122" customFormat="1" ht="24" x14ac:dyDescent="0.25">
      <c r="A65" s="131">
        <v>15</v>
      </c>
      <c r="B65" s="117" t="s">
        <v>724</v>
      </c>
      <c r="C65" s="139" t="s">
        <v>296</v>
      </c>
      <c r="D65" s="139"/>
      <c r="E65" s="140"/>
      <c r="F65" s="141" t="s">
        <v>728</v>
      </c>
      <c r="G65" s="121">
        <v>68046</v>
      </c>
      <c r="H65" s="121"/>
      <c r="I65" s="121"/>
      <c r="J65" s="121"/>
      <c r="K65" s="121">
        <v>444</v>
      </c>
      <c r="L65" s="121">
        <v>444</v>
      </c>
      <c r="M65" s="120"/>
      <c r="N65" s="120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>
        <v>444</v>
      </c>
      <c r="Z65" s="121">
        <v>444</v>
      </c>
      <c r="AA65" s="120">
        <f t="shared" si="17"/>
        <v>444</v>
      </c>
      <c r="AB65" s="120">
        <f t="shared" si="18"/>
        <v>0</v>
      </c>
      <c r="AC65" s="121"/>
      <c r="AD65" s="121"/>
      <c r="AE65" s="121"/>
      <c r="AF65" s="121"/>
      <c r="AG65" s="119"/>
    </row>
    <row r="66" spans="1:33" s="122" customFormat="1" ht="27.6" x14ac:dyDescent="0.25">
      <c r="A66" s="131">
        <v>16</v>
      </c>
      <c r="B66" s="117" t="s">
        <v>723</v>
      </c>
      <c r="C66" s="141" t="s">
        <v>188</v>
      </c>
      <c r="D66" s="139"/>
      <c r="E66" s="140"/>
      <c r="F66" s="141" t="s">
        <v>727</v>
      </c>
      <c r="G66" s="121">
        <v>211656</v>
      </c>
      <c r="H66" s="121"/>
      <c r="I66" s="121"/>
      <c r="J66" s="121"/>
      <c r="K66" s="121">
        <v>146.08000000000001</v>
      </c>
      <c r="L66" s="121">
        <v>146.08000000000001</v>
      </c>
      <c r="M66" s="120"/>
      <c r="N66" s="120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>
        <v>146.08000000000001</v>
      </c>
      <c r="Z66" s="121">
        <v>146.08000000000001</v>
      </c>
      <c r="AA66" s="120">
        <f t="shared" si="17"/>
        <v>146.08000000000001</v>
      </c>
      <c r="AB66" s="120">
        <f t="shared" si="18"/>
        <v>0</v>
      </c>
      <c r="AC66" s="121"/>
      <c r="AD66" s="121"/>
      <c r="AE66" s="121"/>
      <c r="AF66" s="121"/>
      <c r="AG66" s="119"/>
    </row>
    <row r="67" spans="1:33" s="122" customFormat="1" ht="24" x14ac:dyDescent="0.25">
      <c r="A67" s="131">
        <v>17</v>
      </c>
      <c r="B67" s="117" t="s">
        <v>722</v>
      </c>
      <c r="C67" s="141" t="s">
        <v>307</v>
      </c>
      <c r="D67" s="139"/>
      <c r="E67" s="140"/>
      <c r="F67" s="141" t="s">
        <v>726</v>
      </c>
      <c r="G67" s="121">
        <v>14000</v>
      </c>
      <c r="H67" s="121"/>
      <c r="I67" s="121"/>
      <c r="J67" s="121"/>
      <c r="K67" s="121">
        <v>473.98399999999998</v>
      </c>
      <c r="L67" s="121">
        <v>473.98399999999998</v>
      </c>
      <c r="M67" s="120"/>
      <c r="N67" s="120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>
        <v>473.98399999999998</v>
      </c>
      <c r="Z67" s="121">
        <v>473.98399999999998</v>
      </c>
      <c r="AA67" s="120">
        <f t="shared" si="17"/>
        <v>473.98399999999998</v>
      </c>
      <c r="AB67" s="120">
        <f t="shared" si="18"/>
        <v>0</v>
      </c>
      <c r="AC67" s="121"/>
      <c r="AD67" s="121"/>
      <c r="AE67" s="121"/>
      <c r="AF67" s="121"/>
      <c r="AG67" s="119"/>
    </row>
    <row r="68" spans="1:33" s="122" customFormat="1" ht="27.6" x14ac:dyDescent="0.25">
      <c r="A68" s="131">
        <v>18</v>
      </c>
      <c r="B68" s="117" t="s">
        <v>725</v>
      </c>
      <c r="C68" s="141" t="s">
        <v>293</v>
      </c>
      <c r="D68" s="141"/>
      <c r="E68" s="140"/>
      <c r="F68" s="141" t="s">
        <v>729</v>
      </c>
      <c r="G68" s="121">
        <v>900</v>
      </c>
      <c r="H68" s="121"/>
      <c r="I68" s="121"/>
      <c r="J68" s="121"/>
      <c r="K68" s="121">
        <v>124.245</v>
      </c>
      <c r="L68" s="121">
        <v>124.245</v>
      </c>
      <c r="M68" s="120"/>
      <c r="N68" s="120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>
        <v>124.245</v>
      </c>
      <c r="Z68" s="121">
        <v>124.245</v>
      </c>
      <c r="AA68" s="120">
        <f t="shared" ref="AA68:AA69" si="19">M68+S68+Y68</f>
        <v>124.245</v>
      </c>
      <c r="AB68" s="120">
        <f t="shared" ref="AB68:AB69" si="20">L68-AA68</f>
        <v>0</v>
      </c>
      <c r="AC68" s="121"/>
      <c r="AD68" s="121"/>
      <c r="AE68" s="121"/>
      <c r="AF68" s="121"/>
      <c r="AG68" s="119"/>
    </row>
    <row r="69" spans="1:33" s="188" customFormat="1" ht="27.6" x14ac:dyDescent="0.25">
      <c r="A69" s="199">
        <v>19</v>
      </c>
      <c r="B69" s="226" t="s">
        <v>751</v>
      </c>
      <c r="C69" s="200"/>
      <c r="D69" s="200"/>
      <c r="E69" s="184"/>
      <c r="F69" s="184"/>
      <c r="G69" s="185"/>
      <c r="H69" s="185"/>
      <c r="I69" s="185"/>
      <c r="J69" s="185"/>
      <c r="K69" s="185">
        <f>L69</f>
        <v>2870.8</v>
      </c>
      <c r="L69" s="185">
        <v>2870.8</v>
      </c>
      <c r="M69" s="185"/>
      <c r="N69" s="185"/>
      <c r="O69" s="185"/>
      <c r="P69" s="185"/>
      <c r="Q69" s="185"/>
      <c r="R69" s="185"/>
      <c r="S69" s="185"/>
      <c r="T69" s="185"/>
      <c r="U69" s="185"/>
      <c r="V69" s="185"/>
      <c r="W69" s="185"/>
      <c r="X69" s="185"/>
      <c r="Y69" s="185"/>
      <c r="Z69" s="185"/>
      <c r="AA69" s="186">
        <f t="shared" si="19"/>
        <v>0</v>
      </c>
      <c r="AB69" s="186">
        <f t="shared" si="20"/>
        <v>2870.8</v>
      </c>
      <c r="AC69" s="185">
        <v>1000</v>
      </c>
      <c r="AD69" s="185">
        <f>AC69</f>
        <v>1000</v>
      </c>
      <c r="AE69" s="185">
        <f>AB69-AC69</f>
        <v>1870.8000000000002</v>
      </c>
      <c r="AF69" s="185">
        <f>AE69</f>
        <v>1870.8000000000002</v>
      </c>
      <c r="AG69" s="187"/>
    </row>
    <row r="70" spans="1:33" s="122" customFormat="1" ht="27.6" x14ac:dyDescent="0.25">
      <c r="A70" s="131"/>
      <c r="B70" s="191" t="s">
        <v>770</v>
      </c>
      <c r="C70" s="136"/>
      <c r="D70" s="139"/>
      <c r="E70" s="140"/>
      <c r="F70" s="141"/>
      <c r="G70" s="120"/>
      <c r="H70" s="120"/>
      <c r="I70" s="121"/>
      <c r="J70" s="121"/>
      <c r="K70" s="121"/>
      <c r="L70" s="121"/>
      <c r="M70" s="120"/>
      <c r="N70" s="120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0"/>
      <c r="AB70" s="120"/>
      <c r="AC70" s="121"/>
      <c r="AD70" s="121"/>
      <c r="AE70" s="121"/>
      <c r="AF70" s="121"/>
      <c r="AG70" s="119"/>
    </row>
    <row r="71" spans="1:33" s="122" customFormat="1" ht="24" x14ac:dyDescent="0.25">
      <c r="A71" s="131">
        <v>19</v>
      </c>
      <c r="B71" s="117" t="s">
        <v>620</v>
      </c>
      <c r="C71" s="141" t="s">
        <v>575</v>
      </c>
      <c r="D71" s="141" t="s">
        <v>772</v>
      </c>
      <c r="E71" s="140"/>
      <c r="F71" s="141" t="s">
        <v>628</v>
      </c>
      <c r="G71" s="120">
        <v>32000</v>
      </c>
      <c r="H71" s="120">
        <v>32000</v>
      </c>
      <c r="I71" s="121"/>
      <c r="J71" s="121"/>
      <c r="K71" s="121">
        <v>542</v>
      </c>
      <c r="L71" s="121">
        <v>542</v>
      </c>
      <c r="M71" s="120">
        <v>542</v>
      </c>
      <c r="N71" s="120">
        <v>542</v>
      </c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0">
        <f>M71+S71+Y71</f>
        <v>542</v>
      </c>
      <c r="AB71" s="120">
        <f>L71-AA71</f>
        <v>0</v>
      </c>
      <c r="AC71" s="121"/>
      <c r="AD71" s="121"/>
      <c r="AE71" s="121"/>
      <c r="AF71" s="121"/>
      <c r="AG71" s="119"/>
    </row>
    <row r="72" spans="1:33" s="122" customFormat="1" ht="24" x14ac:dyDescent="0.25">
      <c r="A72" s="131">
        <v>20</v>
      </c>
      <c r="B72" s="117" t="s">
        <v>622</v>
      </c>
      <c r="C72" s="141" t="s">
        <v>299</v>
      </c>
      <c r="D72" s="139" t="s">
        <v>772</v>
      </c>
      <c r="E72" s="140"/>
      <c r="F72" s="141" t="s">
        <v>630</v>
      </c>
      <c r="G72" s="120">
        <v>5000</v>
      </c>
      <c r="H72" s="120">
        <v>5000</v>
      </c>
      <c r="I72" s="121"/>
      <c r="J72" s="121"/>
      <c r="K72" s="121">
        <v>500</v>
      </c>
      <c r="L72" s="121">
        <v>500</v>
      </c>
      <c r="M72" s="120">
        <v>500</v>
      </c>
      <c r="N72" s="120">
        <v>500</v>
      </c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0">
        <f>M72+S72+Y72</f>
        <v>500</v>
      </c>
      <c r="AB72" s="120">
        <f>L72-AA72</f>
        <v>0</v>
      </c>
      <c r="AC72" s="121"/>
      <c r="AD72" s="121"/>
      <c r="AE72" s="121"/>
      <c r="AF72" s="121"/>
      <c r="AG72" s="119"/>
    </row>
    <row r="73" spans="1:33" s="122" customFormat="1" ht="27.6" x14ac:dyDescent="0.25">
      <c r="A73" s="106" t="s">
        <v>52</v>
      </c>
      <c r="B73" s="107" t="s">
        <v>526</v>
      </c>
      <c r="C73" s="136"/>
      <c r="D73" s="139"/>
      <c r="E73" s="140"/>
      <c r="F73" s="141"/>
      <c r="G73" s="125">
        <f>SUM(G74:G79)</f>
        <v>45034</v>
      </c>
      <c r="H73" s="125">
        <f t="shared" ref="H73:AF73" si="21">SUM(H74:H79)</f>
        <v>45034</v>
      </c>
      <c r="I73" s="125">
        <f t="shared" si="21"/>
        <v>0</v>
      </c>
      <c r="J73" s="125">
        <f t="shared" si="21"/>
        <v>0</v>
      </c>
      <c r="K73" s="125">
        <f t="shared" si="21"/>
        <v>15544</v>
      </c>
      <c r="L73" s="125">
        <f t="shared" si="21"/>
        <v>14618.925999999999</v>
      </c>
      <c r="M73" s="125">
        <f t="shared" si="21"/>
        <v>10465.903</v>
      </c>
      <c r="N73" s="125">
        <f t="shared" si="21"/>
        <v>10465.903</v>
      </c>
      <c r="O73" s="125">
        <f t="shared" si="21"/>
        <v>0</v>
      </c>
      <c r="P73" s="125">
        <f t="shared" si="21"/>
        <v>0</v>
      </c>
      <c r="Q73" s="125">
        <f t="shared" si="21"/>
        <v>0</v>
      </c>
      <c r="R73" s="125">
        <f t="shared" si="21"/>
        <v>0</v>
      </c>
      <c r="S73" s="125">
        <f t="shared" si="21"/>
        <v>3782.085</v>
      </c>
      <c r="T73" s="125">
        <f t="shared" si="21"/>
        <v>3782.085</v>
      </c>
      <c r="U73" s="125">
        <f t="shared" si="21"/>
        <v>0</v>
      </c>
      <c r="V73" s="125">
        <f t="shared" si="21"/>
        <v>0</v>
      </c>
      <c r="W73" s="125">
        <f t="shared" si="21"/>
        <v>0</v>
      </c>
      <c r="X73" s="125">
        <f t="shared" si="21"/>
        <v>0</v>
      </c>
      <c r="Y73" s="125">
        <f t="shared" si="21"/>
        <v>370.93799999999999</v>
      </c>
      <c r="Z73" s="125">
        <f t="shared" si="21"/>
        <v>370.93799999999999</v>
      </c>
      <c r="AA73" s="125">
        <f t="shared" si="21"/>
        <v>14618.925999999999</v>
      </c>
      <c r="AB73" s="125">
        <f t="shared" si="21"/>
        <v>0</v>
      </c>
      <c r="AC73" s="125">
        <f t="shared" si="21"/>
        <v>0</v>
      </c>
      <c r="AD73" s="125">
        <f t="shared" si="21"/>
        <v>0</v>
      </c>
      <c r="AE73" s="125">
        <f t="shared" si="21"/>
        <v>0</v>
      </c>
      <c r="AF73" s="125">
        <f t="shared" si="21"/>
        <v>0</v>
      </c>
      <c r="AG73" s="119"/>
    </row>
    <row r="74" spans="1:33" s="122" customFormat="1" ht="27.6" x14ac:dyDescent="0.25">
      <c r="A74" s="131">
        <v>1</v>
      </c>
      <c r="B74" s="117" t="s">
        <v>617</v>
      </c>
      <c r="C74" s="141" t="s">
        <v>182</v>
      </c>
      <c r="D74" s="139" t="s">
        <v>773</v>
      </c>
      <c r="E74" s="140"/>
      <c r="F74" s="141" t="s">
        <v>625</v>
      </c>
      <c r="G74" s="120">
        <v>6997</v>
      </c>
      <c r="H74" s="120">
        <v>6997</v>
      </c>
      <c r="I74" s="121"/>
      <c r="J74" s="121"/>
      <c r="K74" s="121">
        <v>5700</v>
      </c>
      <c r="L74" s="121">
        <v>5850.7830000000004</v>
      </c>
      <c r="M74" s="120">
        <v>5000</v>
      </c>
      <c r="N74" s="120">
        <v>5000</v>
      </c>
      <c r="O74" s="121"/>
      <c r="P74" s="121"/>
      <c r="Q74" s="121"/>
      <c r="R74" s="121"/>
      <c r="S74" s="121">
        <v>682.08500000000004</v>
      </c>
      <c r="T74" s="121">
        <v>682.08500000000004</v>
      </c>
      <c r="U74" s="121"/>
      <c r="V74" s="121"/>
      <c r="W74" s="121"/>
      <c r="X74" s="121"/>
      <c r="Y74" s="121">
        <v>168.69800000000001</v>
      </c>
      <c r="Z74" s="121">
        <v>168.69800000000001</v>
      </c>
      <c r="AA74" s="120">
        <f t="shared" si="15"/>
        <v>5850.7830000000004</v>
      </c>
      <c r="AB74" s="120">
        <f t="shared" si="16"/>
        <v>0</v>
      </c>
      <c r="AC74" s="121"/>
      <c r="AD74" s="121"/>
      <c r="AE74" s="121"/>
      <c r="AF74" s="121"/>
      <c r="AG74" s="119"/>
    </row>
    <row r="75" spans="1:33" s="122" customFormat="1" ht="24" x14ac:dyDescent="0.25">
      <c r="A75" s="131">
        <v>2</v>
      </c>
      <c r="B75" s="117" t="s">
        <v>621</v>
      </c>
      <c r="C75" s="141" t="s">
        <v>296</v>
      </c>
      <c r="D75" s="139" t="s">
        <v>773</v>
      </c>
      <c r="E75" s="140"/>
      <c r="F75" s="141" t="s">
        <v>629</v>
      </c>
      <c r="G75" s="120">
        <v>4192</v>
      </c>
      <c r="H75" s="120">
        <v>4192</v>
      </c>
      <c r="I75" s="121"/>
      <c r="J75" s="121"/>
      <c r="K75" s="121">
        <v>1000</v>
      </c>
      <c r="L75" s="121">
        <v>328.67899999999997</v>
      </c>
      <c r="M75" s="120">
        <v>328.67899999999997</v>
      </c>
      <c r="N75" s="120">
        <v>328.67899999999997</v>
      </c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0">
        <f>M75+S75+Y75</f>
        <v>328.67899999999997</v>
      </c>
      <c r="AB75" s="120">
        <f>L75-AA75</f>
        <v>0</v>
      </c>
      <c r="AC75" s="121"/>
      <c r="AD75" s="121"/>
      <c r="AE75" s="121"/>
      <c r="AF75" s="121"/>
      <c r="AG75" s="119"/>
    </row>
    <row r="76" spans="1:33" s="122" customFormat="1" ht="27.6" x14ac:dyDescent="0.25">
      <c r="A76" s="131">
        <v>3</v>
      </c>
      <c r="B76" s="117" t="s">
        <v>624</v>
      </c>
      <c r="C76" s="141" t="s">
        <v>346</v>
      </c>
      <c r="D76" s="139" t="s">
        <v>773</v>
      </c>
      <c r="E76" s="140"/>
      <c r="F76" s="141" t="s">
        <v>632</v>
      </c>
      <c r="G76" s="121">
        <v>14995</v>
      </c>
      <c r="H76" s="121">
        <v>14995</v>
      </c>
      <c r="I76" s="121"/>
      <c r="J76" s="121"/>
      <c r="K76" s="121">
        <v>1200</v>
      </c>
      <c r="L76" s="121">
        <v>1071.7170000000001</v>
      </c>
      <c r="M76" s="120">
        <v>1071.7170000000001</v>
      </c>
      <c r="N76" s="120">
        <v>1071.7170000000001</v>
      </c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0">
        <f>M76+S76+Y76</f>
        <v>1071.7170000000001</v>
      </c>
      <c r="AB76" s="120">
        <f>L76-AA76</f>
        <v>0</v>
      </c>
      <c r="AC76" s="121"/>
      <c r="AD76" s="121"/>
      <c r="AE76" s="121"/>
      <c r="AF76" s="121"/>
      <c r="AG76" s="119"/>
    </row>
    <row r="77" spans="1:33" s="122" customFormat="1" ht="27.6" x14ac:dyDescent="0.25">
      <c r="A77" s="131">
        <v>4</v>
      </c>
      <c r="B77" s="117" t="s">
        <v>618</v>
      </c>
      <c r="C77" s="141" t="s">
        <v>575</v>
      </c>
      <c r="D77" s="139" t="s">
        <v>774</v>
      </c>
      <c r="E77" s="140"/>
      <c r="F77" s="141" t="s">
        <v>626</v>
      </c>
      <c r="G77" s="120">
        <v>6800</v>
      </c>
      <c r="H77" s="120">
        <v>6800</v>
      </c>
      <c r="I77" s="121"/>
      <c r="J77" s="121"/>
      <c r="K77" s="121">
        <v>4300</v>
      </c>
      <c r="L77" s="121">
        <v>4363.24</v>
      </c>
      <c r="M77" s="120">
        <v>2500</v>
      </c>
      <c r="N77" s="120">
        <v>2500</v>
      </c>
      <c r="O77" s="121"/>
      <c r="P77" s="121"/>
      <c r="Q77" s="121"/>
      <c r="R77" s="121"/>
      <c r="S77" s="121">
        <v>1710</v>
      </c>
      <c r="T77" s="121">
        <v>1710</v>
      </c>
      <c r="U77" s="121"/>
      <c r="V77" s="121"/>
      <c r="W77" s="121"/>
      <c r="X77" s="121"/>
      <c r="Y77" s="121">
        <v>153.24</v>
      </c>
      <c r="Z77" s="121">
        <v>153.24</v>
      </c>
      <c r="AA77" s="120">
        <f t="shared" si="15"/>
        <v>4363.24</v>
      </c>
      <c r="AB77" s="120">
        <f t="shared" si="16"/>
        <v>0</v>
      </c>
      <c r="AC77" s="121"/>
      <c r="AD77" s="121"/>
      <c r="AE77" s="121"/>
      <c r="AF77" s="121"/>
      <c r="AG77" s="119"/>
    </row>
    <row r="78" spans="1:33" s="122" customFormat="1" ht="27.6" x14ac:dyDescent="0.25">
      <c r="A78" s="131">
        <v>5</v>
      </c>
      <c r="B78" s="117" t="s">
        <v>619</v>
      </c>
      <c r="C78" s="141" t="s">
        <v>243</v>
      </c>
      <c r="D78" s="139" t="s">
        <v>774</v>
      </c>
      <c r="E78" s="140"/>
      <c r="F78" s="141" t="s">
        <v>627</v>
      </c>
      <c r="G78" s="120">
        <v>6950</v>
      </c>
      <c r="H78" s="120">
        <v>6950</v>
      </c>
      <c r="I78" s="121"/>
      <c r="J78" s="121"/>
      <c r="K78" s="121">
        <v>2700</v>
      </c>
      <c r="L78" s="121">
        <v>2739</v>
      </c>
      <c r="M78" s="120">
        <v>1300</v>
      </c>
      <c r="N78" s="120">
        <v>1300</v>
      </c>
      <c r="O78" s="121"/>
      <c r="P78" s="121"/>
      <c r="Q78" s="121"/>
      <c r="R78" s="121"/>
      <c r="S78" s="121">
        <v>1390</v>
      </c>
      <c r="T78" s="121">
        <v>1390</v>
      </c>
      <c r="U78" s="121"/>
      <c r="V78" s="121"/>
      <c r="W78" s="121"/>
      <c r="X78" s="121"/>
      <c r="Y78" s="121">
        <v>49</v>
      </c>
      <c r="Z78" s="121">
        <v>49</v>
      </c>
      <c r="AA78" s="120">
        <f t="shared" si="15"/>
        <v>2739</v>
      </c>
      <c r="AB78" s="120">
        <f t="shared" si="16"/>
        <v>0</v>
      </c>
      <c r="AC78" s="121"/>
      <c r="AD78" s="121"/>
      <c r="AE78" s="121"/>
      <c r="AF78" s="121"/>
      <c r="AG78" s="119"/>
    </row>
    <row r="79" spans="1:33" s="122" customFormat="1" ht="27.6" x14ac:dyDescent="0.25">
      <c r="A79" s="131">
        <v>6</v>
      </c>
      <c r="B79" s="117" t="s">
        <v>623</v>
      </c>
      <c r="C79" s="141" t="s">
        <v>299</v>
      </c>
      <c r="D79" s="139" t="s">
        <v>773</v>
      </c>
      <c r="E79" s="140"/>
      <c r="F79" s="141" t="s">
        <v>631</v>
      </c>
      <c r="G79" s="120">
        <v>5100</v>
      </c>
      <c r="H79" s="120">
        <v>5100</v>
      </c>
      <c r="I79" s="121"/>
      <c r="J79" s="121"/>
      <c r="K79" s="121">
        <v>644</v>
      </c>
      <c r="L79" s="120">
        <v>265.50700000000001</v>
      </c>
      <c r="M79" s="120">
        <v>265.50700000000001</v>
      </c>
      <c r="N79" s="120">
        <v>265.50700000000001</v>
      </c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0">
        <f t="shared" si="15"/>
        <v>265.50700000000001</v>
      </c>
      <c r="AB79" s="120">
        <f t="shared" si="16"/>
        <v>0</v>
      </c>
      <c r="AC79" s="121"/>
      <c r="AD79" s="121"/>
      <c r="AE79" s="121"/>
      <c r="AF79" s="121"/>
      <c r="AG79" s="119"/>
    </row>
    <row r="80" spans="1:33" s="122" customFormat="1" ht="41.4" x14ac:dyDescent="0.25">
      <c r="A80" s="123" t="s">
        <v>54</v>
      </c>
      <c r="B80" s="124" t="s">
        <v>536</v>
      </c>
      <c r="C80" s="140"/>
      <c r="D80" s="139"/>
      <c r="E80" s="140"/>
      <c r="F80" s="140"/>
      <c r="G80" s="125">
        <f t="shared" ref="G80:AF80" si="22">SUM(G81:G105)</f>
        <v>138660</v>
      </c>
      <c r="H80" s="125">
        <f t="shared" si="22"/>
        <v>95820</v>
      </c>
      <c r="I80" s="125">
        <f t="shared" si="22"/>
        <v>0</v>
      </c>
      <c r="J80" s="125">
        <f t="shared" si="22"/>
        <v>0</v>
      </c>
      <c r="K80" s="125">
        <f t="shared" si="22"/>
        <v>138332.57799999998</v>
      </c>
      <c r="L80" s="125">
        <f t="shared" si="22"/>
        <v>95492.577999999994</v>
      </c>
      <c r="M80" s="125">
        <f t="shared" si="22"/>
        <v>11650</v>
      </c>
      <c r="N80" s="125">
        <f t="shared" si="22"/>
        <v>11650</v>
      </c>
      <c r="O80" s="125">
        <f t="shared" si="22"/>
        <v>0</v>
      </c>
      <c r="P80" s="125">
        <f t="shared" si="22"/>
        <v>0</v>
      </c>
      <c r="Q80" s="125">
        <f t="shared" si="22"/>
        <v>0</v>
      </c>
      <c r="R80" s="125">
        <f t="shared" si="22"/>
        <v>0</v>
      </c>
      <c r="S80" s="125">
        <f t="shared" si="22"/>
        <v>20340</v>
      </c>
      <c r="T80" s="125">
        <f t="shared" si="22"/>
        <v>20340</v>
      </c>
      <c r="U80" s="125">
        <f t="shared" si="22"/>
        <v>0</v>
      </c>
      <c r="V80" s="125">
        <f t="shared" si="22"/>
        <v>0</v>
      </c>
      <c r="W80" s="125">
        <f t="shared" si="22"/>
        <v>0</v>
      </c>
      <c r="X80" s="125">
        <f t="shared" si="22"/>
        <v>0</v>
      </c>
      <c r="Y80" s="125">
        <f t="shared" si="22"/>
        <v>25712.868999999999</v>
      </c>
      <c r="Z80" s="125">
        <f t="shared" si="22"/>
        <v>25712.868999999999</v>
      </c>
      <c r="AA80" s="125">
        <f t="shared" si="22"/>
        <v>57702.868999999999</v>
      </c>
      <c r="AB80" s="125">
        <f t="shared" si="22"/>
        <v>37789.709000000003</v>
      </c>
      <c r="AC80" s="125">
        <f t="shared" si="22"/>
        <v>30339.708999999999</v>
      </c>
      <c r="AD80" s="125">
        <f t="shared" si="22"/>
        <v>30339.708999999999</v>
      </c>
      <c r="AE80" s="125">
        <f t="shared" si="22"/>
        <v>7450</v>
      </c>
      <c r="AF80" s="125">
        <f t="shared" si="22"/>
        <v>7450</v>
      </c>
      <c r="AG80" s="119"/>
    </row>
    <row r="81" spans="1:33" s="122" customFormat="1" ht="27.6" x14ac:dyDescent="0.25">
      <c r="A81" s="118">
        <v>1</v>
      </c>
      <c r="B81" s="117" t="s">
        <v>633</v>
      </c>
      <c r="C81" s="139" t="s">
        <v>305</v>
      </c>
      <c r="D81" s="139" t="s">
        <v>775</v>
      </c>
      <c r="E81" s="140"/>
      <c r="F81" s="141" t="s">
        <v>641</v>
      </c>
      <c r="G81" s="120">
        <v>6000</v>
      </c>
      <c r="H81" s="120">
        <v>6000</v>
      </c>
      <c r="I81" s="121"/>
      <c r="J81" s="121"/>
      <c r="K81" s="121">
        <v>5907.4949999999999</v>
      </c>
      <c r="L81" s="121">
        <v>5907.4949999999999</v>
      </c>
      <c r="M81" s="121">
        <v>2000</v>
      </c>
      <c r="N81" s="121">
        <v>2000</v>
      </c>
      <c r="O81" s="121"/>
      <c r="P81" s="121"/>
      <c r="Q81" s="121"/>
      <c r="R81" s="121"/>
      <c r="S81" s="121">
        <v>2850</v>
      </c>
      <c r="T81" s="121">
        <v>2850</v>
      </c>
      <c r="U81" s="121"/>
      <c r="V81" s="121"/>
      <c r="W81" s="121"/>
      <c r="X81" s="121"/>
      <c r="Y81" s="121">
        <v>1057.4949999999999</v>
      </c>
      <c r="Z81" s="121">
        <v>1057.4949999999999</v>
      </c>
      <c r="AA81" s="120">
        <f t="shared" ref="AA81:AA95" si="23">M81+S81+Y81</f>
        <v>5907.4949999999999</v>
      </c>
      <c r="AB81" s="120">
        <f t="shared" ref="AB81:AB95" si="24">L81-AA81</f>
        <v>0</v>
      </c>
      <c r="AC81" s="121"/>
      <c r="AD81" s="121"/>
      <c r="AE81" s="121"/>
      <c r="AF81" s="121"/>
      <c r="AG81" s="119"/>
    </row>
    <row r="82" spans="1:33" s="122" customFormat="1" ht="27.6" x14ac:dyDescent="0.25">
      <c r="A82" s="118">
        <v>2</v>
      </c>
      <c r="B82" s="117" t="s">
        <v>634</v>
      </c>
      <c r="C82" s="139" t="s">
        <v>148</v>
      </c>
      <c r="D82" s="139" t="s">
        <v>775</v>
      </c>
      <c r="E82" s="140"/>
      <c r="F82" s="141" t="s">
        <v>642</v>
      </c>
      <c r="G82" s="120">
        <v>6500</v>
      </c>
      <c r="H82" s="120">
        <v>6500</v>
      </c>
      <c r="I82" s="121"/>
      <c r="J82" s="121"/>
      <c r="K82" s="121">
        <v>6496.9889999999996</v>
      </c>
      <c r="L82" s="121">
        <v>6496.9889999999996</v>
      </c>
      <c r="M82" s="121">
        <v>2150</v>
      </c>
      <c r="N82" s="121">
        <v>2150</v>
      </c>
      <c r="O82" s="121"/>
      <c r="P82" s="121"/>
      <c r="Q82" s="121"/>
      <c r="R82" s="121"/>
      <c r="S82" s="121">
        <v>3050</v>
      </c>
      <c r="T82" s="121">
        <v>3050</v>
      </c>
      <c r="U82" s="121"/>
      <c r="V82" s="121"/>
      <c r="W82" s="121"/>
      <c r="X82" s="121"/>
      <c r="Y82" s="121">
        <v>1296.989</v>
      </c>
      <c r="Z82" s="121">
        <v>1296.989</v>
      </c>
      <c r="AA82" s="120">
        <f t="shared" si="23"/>
        <v>6496.9889999999996</v>
      </c>
      <c r="AB82" s="120">
        <f t="shared" si="24"/>
        <v>0</v>
      </c>
      <c r="AC82" s="121"/>
      <c r="AD82" s="121"/>
      <c r="AE82" s="121"/>
      <c r="AF82" s="121"/>
      <c r="AG82" s="119"/>
    </row>
    <row r="83" spans="1:33" s="122" customFormat="1" ht="27.6" x14ac:dyDescent="0.25">
      <c r="A83" s="118">
        <v>3</v>
      </c>
      <c r="B83" s="117" t="s">
        <v>635</v>
      </c>
      <c r="C83" s="139" t="s">
        <v>149</v>
      </c>
      <c r="D83" s="139" t="s">
        <v>775</v>
      </c>
      <c r="E83" s="140"/>
      <c r="F83" s="141" t="s">
        <v>643</v>
      </c>
      <c r="G83" s="120">
        <v>4200</v>
      </c>
      <c r="H83" s="120">
        <v>4200</v>
      </c>
      <c r="I83" s="121"/>
      <c r="J83" s="121"/>
      <c r="K83" s="121">
        <v>4192.3190000000004</v>
      </c>
      <c r="L83" s="121">
        <v>4192.3190000000004</v>
      </c>
      <c r="M83" s="121">
        <v>1500</v>
      </c>
      <c r="N83" s="121">
        <v>1500</v>
      </c>
      <c r="O83" s="121"/>
      <c r="P83" s="121"/>
      <c r="Q83" s="121"/>
      <c r="R83" s="121"/>
      <c r="S83" s="121">
        <v>1860</v>
      </c>
      <c r="T83" s="121">
        <v>1860</v>
      </c>
      <c r="U83" s="121"/>
      <c r="V83" s="121"/>
      <c r="W83" s="121"/>
      <c r="X83" s="121"/>
      <c r="Y83" s="121">
        <v>832.31899999999996</v>
      </c>
      <c r="Z83" s="121">
        <v>832.31899999999996</v>
      </c>
      <c r="AA83" s="120">
        <f t="shared" si="23"/>
        <v>4192.3189999999995</v>
      </c>
      <c r="AB83" s="120">
        <f t="shared" si="24"/>
        <v>0</v>
      </c>
      <c r="AC83" s="121"/>
      <c r="AD83" s="121"/>
      <c r="AE83" s="121"/>
      <c r="AF83" s="121"/>
      <c r="AG83" s="119"/>
    </row>
    <row r="84" spans="1:33" s="122" customFormat="1" ht="27.6" x14ac:dyDescent="0.25">
      <c r="A84" s="118">
        <v>4</v>
      </c>
      <c r="B84" s="117" t="s">
        <v>636</v>
      </c>
      <c r="C84" s="139" t="s">
        <v>293</v>
      </c>
      <c r="D84" s="139" t="s">
        <v>775</v>
      </c>
      <c r="E84" s="140"/>
      <c r="F84" s="141" t="s">
        <v>644</v>
      </c>
      <c r="G84" s="120">
        <v>2050</v>
      </c>
      <c r="H84" s="120">
        <v>2050</v>
      </c>
      <c r="I84" s="121"/>
      <c r="J84" s="121"/>
      <c r="K84" s="121">
        <v>2040</v>
      </c>
      <c r="L84" s="121">
        <v>2040</v>
      </c>
      <c r="M84" s="121">
        <v>1000</v>
      </c>
      <c r="N84" s="121">
        <v>1000</v>
      </c>
      <c r="O84" s="121"/>
      <c r="P84" s="121"/>
      <c r="Q84" s="121"/>
      <c r="R84" s="121"/>
      <c r="S84" s="121">
        <v>660</v>
      </c>
      <c r="T84" s="121">
        <v>660</v>
      </c>
      <c r="U84" s="121"/>
      <c r="V84" s="121"/>
      <c r="W84" s="121"/>
      <c r="X84" s="121"/>
      <c r="Y84" s="121">
        <v>380</v>
      </c>
      <c r="Z84" s="121">
        <v>380</v>
      </c>
      <c r="AA84" s="120">
        <f t="shared" si="23"/>
        <v>2040</v>
      </c>
      <c r="AB84" s="120">
        <f t="shared" si="24"/>
        <v>0</v>
      </c>
      <c r="AC84" s="121"/>
      <c r="AD84" s="121"/>
      <c r="AE84" s="121"/>
      <c r="AF84" s="121"/>
      <c r="AG84" s="119"/>
    </row>
    <row r="85" spans="1:33" s="122" customFormat="1" ht="27.6" x14ac:dyDescent="0.25">
      <c r="A85" s="118">
        <v>5</v>
      </c>
      <c r="B85" s="117" t="s">
        <v>637</v>
      </c>
      <c r="C85" s="139" t="s">
        <v>182</v>
      </c>
      <c r="D85" s="139" t="s">
        <v>775</v>
      </c>
      <c r="E85" s="140"/>
      <c r="F85" s="141" t="s">
        <v>643</v>
      </c>
      <c r="G85" s="120">
        <v>2100</v>
      </c>
      <c r="H85" s="120">
        <v>2100</v>
      </c>
      <c r="I85" s="121"/>
      <c r="J85" s="121"/>
      <c r="K85" s="121">
        <v>2032.55</v>
      </c>
      <c r="L85" s="121">
        <v>2032.55</v>
      </c>
      <c r="M85" s="121">
        <v>1000</v>
      </c>
      <c r="N85" s="121">
        <v>1000</v>
      </c>
      <c r="O85" s="121"/>
      <c r="P85" s="121"/>
      <c r="Q85" s="121"/>
      <c r="R85" s="121"/>
      <c r="S85" s="121">
        <v>720</v>
      </c>
      <c r="T85" s="121">
        <v>720</v>
      </c>
      <c r="U85" s="121"/>
      <c r="V85" s="121"/>
      <c r="W85" s="121"/>
      <c r="X85" s="121"/>
      <c r="Y85" s="121">
        <v>312.55</v>
      </c>
      <c r="Z85" s="121">
        <v>312.55</v>
      </c>
      <c r="AA85" s="120">
        <f t="shared" si="23"/>
        <v>2032.55</v>
      </c>
      <c r="AB85" s="120">
        <f t="shared" si="24"/>
        <v>0</v>
      </c>
      <c r="AC85" s="121"/>
      <c r="AD85" s="121"/>
      <c r="AE85" s="121"/>
      <c r="AF85" s="121"/>
      <c r="AG85" s="119"/>
    </row>
    <row r="86" spans="1:33" s="122" customFormat="1" ht="24" x14ac:dyDescent="0.25">
      <c r="A86" s="118">
        <v>6</v>
      </c>
      <c r="B86" s="117" t="s">
        <v>638</v>
      </c>
      <c r="C86" s="139" t="s">
        <v>148</v>
      </c>
      <c r="D86" s="139" t="s">
        <v>775</v>
      </c>
      <c r="E86" s="140"/>
      <c r="F86" s="141" t="s">
        <v>643</v>
      </c>
      <c r="G86" s="120">
        <v>3500</v>
      </c>
      <c r="H86" s="120">
        <v>3500</v>
      </c>
      <c r="I86" s="121"/>
      <c r="J86" s="121"/>
      <c r="K86" s="121">
        <v>3420.828</v>
      </c>
      <c r="L86" s="121">
        <v>3420.828</v>
      </c>
      <c r="M86" s="121">
        <v>1350</v>
      </c>
      <c r="N86" s="121">
        <v>1350</v>
      </c>
      <c r="O86" s="121"/>
      <c r="P86" s="121"/>
      <c r="Q86" s="121"/>
      <c r="R86" s="121"/>
      <c r="S86" s="121">
        <v>1500</v>
      </c>
      <c r="T86" s="121">
        <v>1500</v>
      </c>
      <c r="U86" s="121"/>
      <c r="V86" s="121"/>
      <c r="W86" s="121"/>
      <c r="X86" s="121"/>
      <c r="Y86" s="121">
        <v>570.82799999999997</v>
      </c>
      <c r="Z86" s="121">
        <v>570.82799999999997</v>
      </c>
      <c r="AA86" s="120">
        <f t="shared" si="23"/>
        <v>3420.828</v>
      </c>
      <c r="AB86" s="120">
        <f t="shared" si="24"/>
        <v>0</v>
      </c>
      <c r="AC86" s="121"/>
      <c r="AD86" s="121"/>
      <c r="AE86" s="121"/>
      <c r="AF86" s="121"/>
      <c r="AG86" s="119"/>
    </row>
    <row r="87" spans="1:33" s="122" customFormat="1" ht="24" x14ac:dyDescent="0.25">
      <c r="A87" s="118">
        <v>7</v>
      </c>
      <c r="B87" s="117" t="s">
        <v>639</v>
      </c>
      <c r="C87" s="139" t="s">
        <v>148</v>
      </c>
      <c r="D87" s="139" t="s">
        <v>775</v>
      </c>
      <c r="E87" s="140"/>
      <c r="F87" s="141" t="s">
        <v>645</v>
      </c>
      <c r="G87" s="120">
        <v>3600</v>
      </c>
      <c r="H87" s="120">
        <v>3600</v>
      </c>
      <c r="I87" s="121"/>
      <c r="J87" s="121"/>
      <c r="K87" s="121">
        <v>3543.5630000000001</v>
      </c>
      <c r="L87" s="121">
        <v>3543.5630000000001</v>
      </c>
      <c r="M87" s="121">
        <v>1400</v>
      </c>
      <c r="N87" s="121">
        <v>1400</v>
      </c>
      <c r="O87" s="121"/>
      <c r="P87" s="121"/>
      <c r="Q87" s="121"/>
      <c r="R87" s="121"/>
      <c r="S87" s="121">
        <v>1500</v>
      </c>
      <c r="T87" s="121">
        <v>1500</v>
      </c>
      <c r="U87" s="121"/>
      <c r="V87" s="121"/>
      <c r="W87" s="121"/>
      <c r="X87" s="121"/>
      <c r="Y87" s="121">
        <v>643.56299999999999</v>
      </c>
      <c r="Z87" s="121">
        <v>643.56299999999999</v>
      </c>
      <c r="AA87" s="120">
        <f t="shared" si="23"/>
        <v>3543.5630000000001</v>
      </c>
      <c r="AB87" s="120">
        <f t="shared" si="24"/>
        <v>0</v>
      </c>
      <c r="AC87" s="121"/>
      <c r="AD87" s="121"/>
      <c r="AE87" s="121"/>
      <c r="AF87" s="121"/>
      <c r="AG87" s="119"/>
    </row>
    <row r="88" spans="1:33" s="122" customFormat="1" ht="24" x14ac:dyDescent="0.25">
      <c r="A88" s="118">
        <v>8</v>
      </c>
      <c r="B88" s="117" t="s">
        <v>640</v>
      </c>
      <c r="C88" s="139" t="s">
        <v>249</v>
      </c>
      <c r="D88" s="139" t="s">
        <v>775</v>
      </c>
      <c r="E88" s="140"/>
      <c r="F88" s="141" t="s">
        <v>643</v>
      </c>
      <c r="G88" s="120">
        <v>3100</v>
      </c>
      <c r="H88" s="120">
        <v>3100</v>
      </c>
      <c r="I88" s="121"/>
      <c r="J88" s="121"/>
      <c r="K88" s="121">
        <v>3088.8339999999998</v>
      </c>
      <c r="L88" s="121">
        <v>3088.8339999999998</v>
      </c>
      <c r="M88" s="121">
        <v>1250</v>
      </c>
      <c r="N88" s="121">
        <v>1250</v>
      </c>
      <c r="O88" s="121"/>
      <c r="P88" s="121"/>
      <c r="Q88" s="121"/>
      <c r="R88" s="121"/>
      <c r="S88" s="121">
        <v>1500</v>
      </c>
      <c r="T88" s="121">
        <v>1500</v>
      </c>
      <c r="U88" s="121"/>
      <c r="V88" s="121"/>
      <c r="W88" s="121"/>
      <c r="X88" s="121"/>
      <c r="Y88" s="121">
        <v>338.834</v>
      </c>
      <c r="Z88" s="121">
        <v>338.834</v>
      </c>
      <c r="AA88" s="120">
        <f t="shared" si="23"/>
        <v>3088.8339999999998</v>
      </c>
      <c r="AB88" s="120">
        <f t="shared" si="24"/>
        <v>0</v>
      </c>
      <c r="AC88" s="121"/>
      <c r="AD88" s="121"/>
      <c r="AE88" s="121"/>
      <c r="AF88" s="121"/>
      <c r="AG88" s="119"/>
    </row>
    <row r="89" spans="1:33" s="122" customFormat="1" ht="27.6" x14ac:dyDescent="0.25">
      <c r="A89" s="118">
        <v>9</v>
      </c>
      <c r="B89" s="132" t="s">
        <v>646</v>
      </c>
      <c r="C89" s="139" t="s">
        <v>346</v>
      </c>
      <c r="D89" s="139" t="s">
        <v>202</v>
      </c>
      <c r="E89" s="140"/>
      <c r="F89" s="141" t="s">
        <v>747</v>
      </c>
      <c r="G89" s="121">
        <v>2500</v>
      </c>
      <c r="H89" s="121">
        <v>2500</v>
      </c>
      <c r="I89" s="121"/>
      <c r="J89" s="121"/>
      <c r="K89" s="121">
        <v>2500</v>
      </c>
      <c r="L89" s="121">
        <v>2500</v>
      </c>
      <c r="M89" s="121"/>
      <c r="N89" s="121"/>
      <c r="O89" s="121"/>
      <c r="P89" s="121"/>
      <c r="Q89" s="121"/>
      <c r="R89" s="121"/>
      <c r="S89" s="121">
        <v>900</v>
      </c>
      <c r="T89" s="121">
        <v>900</v>
      </c>
      <c r="U89" s="121"/>
      <c r="V89" s="121"/>
      <c r="W89" s="121"/>
      <c r="X89" s="121"/>
      <c r="Y89" s="121">
        <v>1350.2909999999999</v>
      </c>
      <c r="Z89" s="121">
        <v>1350.2909999999999</v>
      </c>
      <c r="AA89" s="120">
        <f t="shared" si="23"/>
        <v>2250.2910000000002</v>
      </c>
      <c r="AB89" s="120">
        <f t="shared" si="24"/>
        <v>249.70899999999983</v>
      </c>
      <c r="AC89" s="121">
        <f>AB89</f>
        <v>249.70899999999983</v>
      </c>
      <c r="AD89" s="121">
        <f>AC89</f>
        <v>249.70899999999983</v>
      </c>
      <c r="AE89" s="121"/>
      <c r="AF89" s="121"/>
      <c r="AG89" s="119"/>
    </row>
    <row r="90" spans="1:33" s="122" customFormat="1" ht="27.6" x14ac:dyDescent="0.25">
      <c r="A90" s="118">
        <v>10</v>
      </c>
      <c r="B90" s="133" t="s">
        <v>647</v>
      </c>
      <c r="C90" s="139" t="s">
        <v>575</v>
      </c>
      <c r="D90" s="139" t="s">
        <v>202</v>
      </c>
      <c r="E90" s="140"/>
      <c r="F90" s="141" t="s">
        <v>748</v>
      </c>
      <c r="G90" s="121">
        <v>6950</v>
      </c>
      <c r="H90" s="121">
        <v>6950</v>
      </c>
      <c r="I90" s="121"/>
      <c r="J90" s="121"/>
      <c r="K90" s="121">
        <v>6950</v>
      </c>
      <c r="L90" s="121">
        <v>6950</v>
      </c>
      <c r="M90" s="121"/>
      <c r="N90" s="121"/>
      <c r="O90" s="121"/>
      <c r="P90" s="121"/>
      <c r="Q90" s="121"/>
      <c r="R90" s="121"/>
      <c r="S90" s="121">
        <v>2000</v>
      </c>
      <c r="T90" s="121">
        <v>2000</v>
      </c>
      <c r="U90" s="121"/>
      <c r="V90" s="121"/>
      <c r="W90" s="121"/>
      <c r="X90" s="121"/>
      <c r="Y90" s="121">
        <v>3900</v>
      </c>
      <c r="Z90" s="121">
        <v>3900</v>
      </c>
      <c r="AA90" s="120">
        <f t="shared" si="23"/>
        <v>5900</v>
      </c>
      <c r="AB90" s="120">
        <f t="shared" si="24"/>
        <v>1050</v>
      </c>
      <c r="AC90" s="121">
        <f t="shared" ref="AC90:AD90" si="25">AB90</f>
        <v>1050</v>
      </c>
      <c r="AD90" s="121">
        <f t="shared" si="25"/>
        <v>1050</v>
      </c>
      <c r="AE90" s="121"/>
      <c r="AF90" s="121"/>
      <c r="AG90" s="119"/>
    </row>
    <row r="91" spans="1:33" s="122" customFormat="1" ht="27.6" x14ac:dyDescent="0.25">
      <c r="A91" s="118">
        <v>11</v>
      </c>
      <c r="B91" s="132" t="s">
        <v>648</v>
      </c>
      <c r="C91" s="139" t="s">
        <v>575</v>
      </c>
      <c r="D91" s="139" t="s">
        <v>202</v>
      </c>
      <c r="E91" s="140"/>
      <c r="F91" s="141" t="s">
        <v>746</v>
      </c>
      <c r="G91" s="121">
        <v>6000</v>
      </c>
      <c r="H91" s="121">
        <v>6000</v>
      </c>
      <c r="I91" s="121"/>
      <c r="J91" s="121"/>
      <c r="K91" s="121">
        <v>6000</v>
      </c>
      <c r="L91" s="121">
        <v>6000</v>
      </c>
      <c r="M91" s="121"/>
      <c r="N91" s="121"/>
      <c r="O91" s="121"/>
      <c r="P91" s="121"/>
      <c r="Q91" s="121"/>
      <c r="R91" s="121"/>
      <c r="S91" s="121">
        <v>1800</v>
      </c>
      <c r="T91" s="121">
        <v>1800</v>
      </c>
      <c r="U91" s="121"/>
      <c r="V91" s="121"/>
      <c r="W91" s="121"/>
      <c r="X91" s="121"/>
      <c r="Y91" s="121">
        <v>3300</v>
      </c>
      <c r="Z91" s="121">
        <v>3300</v>
      </c>
      <c r="AA91" s="120">
        <f t="shared" si="23"/>
        <v>5100</v>
      </c>
      <c r="AB91" s="120">
        <f t="shared" si="24"/>
        <v>900</v>
      </c>
      <c r="AC91" s="121">
        <f t="shared" ref="AC91:AD91" si="26">AB91</f>
        <v>900</v>
      </c>
      <c r="AD91" s="121">
        <f t="shared" si="26"/>
        <v>900</v>
      </c>
      <c r="AE91" s="121"/>
      <c r="AF91" s="121"/>
      <c r="AG91" s="119"/>
    </row>
    <row r="92" spans="1:33" s="122" customFormat="1" ht="27.6" x14ac:dyDescent="0.25">
      <c r="A92" s="118">
        <v>12</v>
      </c>
      <c r="B92" s="132" t="s">
        <v>649</v>
      </c>
      <c r="C92" s="141" t="s">
        <v>575</v>
      </c>
      <c r="D92" s="139" t="s">
        <v>202</v>
      </c>
      <c r="E92" s="140"/>
      <c r="F92" s="141"/>
      <c r="G92" s="121">
        <v>20000</v>
      </c>
      <c r="H92" s="121">
        <v>20000</v>
      </c>
      <c r="I92" s="121"/>
      <c r="J92" s="121"/>
      <c r="K92" s="121">
        <v>20000</v>
      </c>
      <c r="L92" s="121">
        <v>20000</v>
      </c>
      <c r="M92" s="121"/>
      <c r="N92" s="121"/>
      <c r="O92" s="121"/>
      <c r="P92" s="121"/>
      <c r="Q92" s="121"/>
      <c r="R92" s="121"/>
      <c r="S92" s="121">
        <v>2000</v>
      </c>
      <c r="T92" s="121">
        <v>2000</v>
      </c>
      <c r="U92" s="121"/>
      <c r="V92" s="121"/>
      <c r="W92" s="121"/>
      <c r="X92" s="121"/>
      <c r="Y92" s="121">
        <v>9000</v>
      </c>
      <c r="Z92" s="121">
        <v>9000</v>
      </c>
      <c r="AA92" s="120">
        <f t="shared" si="23"/>
        <v>11000</v>
      </c>
      <c r="AB92" s="120">
        <f t="shared" si="24"/>
        <v>9000</v>
      </c>
      <c r="AC92" s="121">
        <f t="shared" ref="AC92:AD92" si="27">AB92</f>
        <v>9000</v>
      </c>
      <c r="AD92" s="121">
        <f t="shared" si="27"/>
        <v>9000</v>
      </c>
      <c r="AE92" s="121"/>
      <c r="AF92" s="121"/>
      <c r="AG92" s="119"/>
    </row>
    <row r="93" spans="1:33" s="122" customFormat="1" ht="41.4" x14ac:dyDescent="0.25">
      <c r="A93" s="118">
        <v>14</v>
      </c>
      <c r="B93" s="132" t="s">
        <v>731</v>
      </c>
      <c r="C93" s="141" t="s">
        <v>307</v>
      </c>
      <c r="D93" s="141" t="s">
        <v>154</v>
      </c>
      <c r="E93" s="140"/>
      <c r="F93" s="141" t="s">
        <v>733</v>
      </c>
      <c r="G93" s="121">
        <v>5000</v>
      </c>
      <c r="H93" s="121">
        <v>5000</v>
      </c>
      <c r="I93" s="121"/>
      <c r="J93" s="121"/>
      <c r="K93" s="121">
        <v>5000</v>
      </c>
      <c r="L93" s="121">
        <v>5000</v>
      </c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>
        <v>1600</v>
      </c>
      <c r="Z93" s="121">
        <v>1600</v>
      </c>
      <c r="AA93" s="120">
        <f t="shared" si="23"/>
        <v>1600</v>
      </c>
      <c r="AB93" s="120">
        <f t="shared" si="24"/>
        <v>3400</v>
      </c>
      <c r="AC93" s="121">
        <f t="shared" ref="AC93:AD93" si="28">AB93</f>
        <v>3400</v>
      </c>
      <c r="AD93" s="121">
        <f t="shared" si="28"/>
        <v>3400</v>
      </c>
      <c r="AE93" s="121"/>
      <c r="AF93" s="121"/>
      <c r="AG93" s="119"/>
    </row>
    <row r="94" spans="1:33" s="122" customFormat="1" ht="27.6" x14ac:dyDescent="0.25">
      <c r="A94" s="118">
        <v>15</v>
      </c>
      <c r="B94" s="132" t="s">
        <v>707</v>
      </c>
      <c r="C94" s="141" t="s">
        <v>296</v>
      </c>
      <c r="D94" s="141" t="s">
        <v>154</v>
      </c>
      <c r="E94" s="140"/>
      <c r="F94" s="141" t="s">
        <v>716</v>
      </c>
      <c r="G94" s="121">
        <v>1800</v>
      </c>
      <c r="H94" s="121">
        <v>1700</v>
      </c>
      <c r="I94" s="121"/>
      <c r="J94" s="121"/>
      <c r="K94" s="121">
        <v>1800</v>
      </c>
      <c r="L94" s="121">
        <v>1700</v>
      </c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>
        <v>900</v>
      </c>
      <c r="Z94" s="121">
        <v>900</v>
      </c>
      <c r="AA94" s="120">
        <f t="shared" si="23"/>
        <v>900</v>
      </c>
      <c r="AB94" s="120">
        <f t="shared" si="24"/>
        <v>800</v>
      </c>
      <c r="AC94" s="121">
        <f t="shared" ref="AC94:AD94" si="29">AB94</f>
        <v>800</v>
      </c>
      <c r="AD94" s="121">
        <f t="shared" si="29"/>
        <v>800</v>
      </c>
      <c r="AE94" s="121"/>
      <c r="AF94" s="121"/>
      <c r="AG94" s="119"/>
    </row>
    <row r="95" spans="1:33" s="122" customFormat="1" ht="41.4" x14ac:dyDescent="0.25">
      <c r="A95" s="118">
        <v>16</v>
      </c>
      <c r="B95" s="132" t="s">
        <v>732</v>
      </c>
      <c r="C95" s="141" t="s">
        <v>307</v>
      </c>
      <c r="D95" s="141" t="s">
        <v>154</v>
      </c>
      <c r="E95" s="140"/>
      <c r="F95" s="141" t="s">
        <v>734</v>
      </c>
      <c r="G95" s="121">
        <v>370</v>
      </c>
      <c r="H95" s="121">
        <v>370</v>
      </c>
      <c r="I95" s="121"/>
      <c r="J95" s="121"/>
      <c r="K95" s="121">
        <v>370</v>
      </c>
      <c r="L95" s="121">
        <v>370</v>
      </c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>
        <v>230</v>
      </c>
      <c r="Z95" s="121">
        <v>230</v>
      </c>
      <c r="AA95" s="120">
        <f t="shared" si="23"/>
        <v>230</v>
      </c>
      <c r="AB95" s="120">
        <f t="shared" si="24"/>
        <v>140</v>
      </c>
      <c r="AC95" s="121">
        <f t="shared" ref="AC95:AD95" si="30">AB95</f>
        <v>140</v>
      </c>
      <c r="AD95" s="121">
        <f t="shared" si="30"/>
        <v>140</v>
      </c>
      <c r="AE95" s="121"/>
      <c r="AF95" s="121"/>
      <c r="AG95" s="119"/>
    </row>
    <row r="96" spans="1:33" s="122" customFormat="1" ht="27.6" x14ac:dyDescent="0.25">
      <c r="A96" s="118">
        <v>17</v>
      </c>
      <c r="B96" s="117" t="s">
        <v>740</v>
      </c>
      <c r="C96" s="141" t="s">
        <v>120</v>
      </c>
      <c r="D96" s="141"/>
      <c r="E96" s="141" t="s">
        <v>496</v>
      </c>
      <c r="F96" s="141"/>
      <c r="G96" s="121">
        <v>20500</v>
      </c>
      <c r="H96" s="121">
        <v>9600</v>
      </c>
      <c r="I96" s="121"/>
      <c r="J96" s="121"/>
      <c r="K96" s="121">
        <v>20500</v>
      </c>
      <c r="L96" s="121">
        <v>9600</v>
      </c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0">
        <f t="shared" ref="AA96:AA101" si="31">M96+S96+Y96</f>
        <v>0</v>
      </c>
      <c r="AB96" s="120">
        <f t="shared" ref="AB96:AB101" si="32">L96-AA96</f>
        <v>9600</v>
      </c>
      <c r="AC96" s="121">
        <v>3000</v>
      </c>
      <c r="AD96" s="121">
        <f>AC96</f>
        <v>3000</v>
      </c>
      <c r="AE96" s="121">
        <f>AB96-AC96</f>
        <v>6600</v>
      </c>
      <c r="AF96" s="121">
        <f>AE96</f>
        <v>6600</v>
      </c>
      <c r="AG96" s="119"/>
    </row>
    <row r="97" spans="1:33" s="122" customFormat="1" ht="27.6" x14ac:dyDescent="0.25">
      <c r="A97" s="118">
        <v>18</v>
      </c>
      <c r="B97" s="117" t="s">
        <v>741</v>
      </c>
      <c r="C97" s="141" t="s">
        <v>305</v>
      </c>
      <c r="D97" s="141" t="s">
        <v>202</v>
      </c>
      <c r="E97" s="140"/>
      <c r="F97" s="141" t="s">
        <v>306</v>
      </c>
      <c r="G97" s="121">
        <v>8340</v>
      </c>
      <c r="H97" s="121">
        <v>4000</v>
      </c>
      <c r="I97" s="121"/>
      <c r="J97" s="121"/>
      <c r="K97" s="121">
        <v>8340</v>
      </c>
      <c r="L97" s="121">
        <v>4000</v>
      </c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0">
        <f t="shared" si="31"/>
        <v>0</v>
      </c>
      <c r="AB97" s="120">
        <f t="shared" si="32"/>
        <v>4000</v>
      </c>
      <c r="AC97" s="121">
        <f>AB97</f>
        <v>4000</v>
      </c>
      <c r="AD97" s="121">
        <f>AC97</f>
        <v>4000</v>
      </c>
      <c r="AE97" s="121"/>
      <c r="AF97" s="121"/>
      <c r="AG97" s="119"/>
    </row>
    <row r="98" spans="1:33" s="122" customFormat="1" ht="27.6" x14ac:dyDescent="0.25">
      <c r="A98" s="118">
        <v>19</v>
      </c>
      <c r="B98" s="117" t="s">
        <v>742</v>
      </c>
      <c r="C98" s="141" t="s">
        <v>187</v>
      </c>
      <c r="D98" s="141" t="s">
        <v>202</v>
      </c>
      <c r="E98" s="141" t="s">
        <v>191</v>
      </c>
      <c r="F98" s="141" t="s">
        <v>214</v>
      </c>
      <c r="G98" s="121">
        <v>6000</v>
      </c>
      <c r="H98" s="121">
        <v>500</v>
      </c>
      <c r="I98" s="121"/>
      <c r="J98" s="121"/>
      <c r="K98" s="121">
        <v>6000</v>
      </c>
      <c r="L98" s="121">
        <v>500</v>
      </c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0">
        <f t="shared" si="31"/>
        <v>0</v>
      </c>
      <c r="AB98" s="120">
        <f t="shared" si="32"/>
        <v>500</v>
      </c>
      <c r="AC98" s="121">
        <f t="shared" ref="AC98:AD103" si="33">AB98</f>
        <v>500</v>
      </c>
      <c r="AD98" s="121">
        <f t="shared" si="33"/>
        <v>500</v>
      </c>
      <c r="AE98" s="121"/>
      <c r="AF98" s="121"/>
      <c r="AG98" s="119"/>
    </row>
    <row r="99" spans="1:33" s="122" customFormat="1" ht="48" x14ac:dyDescent="0.25">
      <c r="A99" s="118">
        <v>20</v>
      </c>
      <c r="B99" s="117" t="s">
        <v>743</v>
      </c>
      <c r="C99" s="141" t="s">
        <v>187</v>
      </c>
      <c r="D99" s="141" t="s">
        <v>202</v>
      </c>
      <c r="E99" s="141" t="s">
        <v>192</v>
      </c>
      <c r="F99" s="141" t="s">
        <v>215</v>
      </c>
      <c r="G99" s="121">
        <v>4000</v>
      </c>
      <c r="H99" s="121">
        <v>500</v>
      </c>
      <c r="I99" s="121"/>
      <c r="J99" s="121"/>
      <c r="K99" s="121">
        <v>4000</v>
      </c>
      <c r="L99" s="121">
        <v>500</v>
      </c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0">
        <f t="shared" si="31"/>
        <v>0</v>
      </c>
      <c r="AB99" s="120">
        <f t="shared" si="32"/>
        <v>500</v>
      </c>
      <c r="AC99" s="121">
        <f t="shared" si="33"/>
        <v>500</v>
      </c>
      <c r="AD99" s="121">
        <f t="shared" si="33"/>
        <v>500</v>
      </c>
      <c r="AE99" s="121"/>
      <c r="AF99" s="121"/>
      <c r="AG99" s="119"/>
    </row>
    <row r="100" spans="1:33" s="122" customFormat="1" ht="48" x14ac:dyDescent="0.25">
      <c r="A100" s="118">
        <v>21</v>
      </c>
      <c r="B100" s="117" t="s">
        <v>173</v>
      </c>
      <c r="C100" s="141" t="s">
        <v>188</v>
      </c>
      <c r="D100" s="141" t="s">
        <v>202</v>
      </c>
      <c r="E100" s="141" t="s">
        <v>193</v>
      </c>
      <c r="F100" s="141" t="s">
        <v>216</v>
      </c>
      <c r="G100" s="121">
        <v>7000</v>
      </c>
      <c r="H100" s="121">
        <v>1000</v>
      </c>
      <c r="I100" s="121"/>
      <c r="J100" s="121"/>
      <c r="K100" s="121">
        <v>7000</v>
      </c>
      <c r="L100" s="121">
        <v>1000</v>
      </c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0">
        <f t="shared" si="31"/>
        <v>0</v>
      </c>
      <c r="AB100" s="120">
        <f t="shared" si="32"/>
        <v>1000</v>
      </c>
      <c r="AC100" s="121">
        <f t="shared" si="33"/>
        <v>1000</v>
      </c>
      <c r="AD100" s="121">
        <f t="shared" si="33"/>
        <v>1000</v>
      </c>
      <c r="AE100" s="121"/>
      <c r="AF100" s="121"/>
      <c r="AG100" s="119"/>
    </row>
    <row r="101" spans="1:33" s="122" customFormat="1" ht="36" x14ac:dyDescent="0.25">
      <c r="A101" s="118">
        <v>22</v>
      </c>
      <c r="B101" s="117" t="s">
        <v>174</v>
      </c>
      <c r="C101" s="141" t="s">
        <v>188</v>
      </c>
      <c r="D101" s="141" t="s">
        <v>202</v>
      </c>
      <c r="E101" s="141" t="s">
        <v>194</v>
      </c>
      <c r="F101" s="141" t="s">
        <v>217</v>
      </c>
      <c r="G101" s="121">
        <v>6000</v>
      </c>
      <c r="H101" s="121">
        <v>1000</v>
      </c>
      <c r="I101" s="121"/>
      <c r="J101" s="121"/>
      <c r="K101" s="121">
        <v>6000</v>
      </c>
      <c r="L101" s="121">
        <v>1000</v>
      </c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0">
        <f t="shared" si="31"/>
        <v>0</v>
      </c>
      <c r="AB101" s="120">
        <f t="shared" si="32"/>
        <v>1000</v>
      </c>
      <c r="AC101" s="121">
        <f t="shared" si="33"/>
        <v>1000</v>
      </c>
      <c r="AD101" s="121">
        <f t="shared" si="33"/>
        <v>1000</v>
      </c>
      <c r="AE101" s="121"/>
      <c r="AF101" s="121"/>
      <c r="AG101" s="119"/>
    </row>
    <row r="102" spans="1:33" s="122" customFormat="1" ht="60" x14ac:dyDescent="0.25">
      <c r="A102" s="118">
        <v>23</v>
      </c>
      <c r="B102" s="117" t="s">
        <v>175</v>
      </c>
      <c r="C102" s="141" t="s">
        <v>188</v>
      </c>
      <c r="D102" s="141" t="s">
        <v>202</v>
      </c>
      <c r="E102" s="141" t="s">
        <v>195</v>
      </c>
      <c r="F102" s="141" t="s">
        <v>218</v>
      </c>
      <c r="G102" s="121">
        <v>7000</v>
      </c>
      <c r="H102" s="121">
        <v>2000</v>
      </c>
      <c r="I102" s="121"/>
      <c r="J102" s="121"/>
      <c r="K102" s="121">
        <v>7000</v>
      </c>
      <c r="L102" s="121">
        <v>2000</v>
      </c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0">
        <f t="shared" ref="AA102:AA103" si="34">M102+S102+Y102</f>
        <v>0</v>
      </c>
      <c r="AB102" s="120">
        <f t="shared" ref="AB102:AB103" si="35">L102-AA102</f>
        <v>2000</v>
      </c>
      <c r="AC102" s="121">
        <f t="shared" si="33"/>
        <v>2000</v>
      </c>
      <c r="AD102" s="121">
        <f t="shared" si="33"/>
        <v>2000</v>
      </c>
      <c r="AE102" s="121"/>
      <c r="AF102" s="121"/>
      <c r="AG102" s="119"/>
    </row>
    <row r="103" spans="1:33" s="122" customFormat="1" ht="24" x14ac:dyDescent="0.25">
      <c r="A103" s="118">
        <v>24</v>
      </c>
      <c r="B103" s="132" t="s">
        <v>745</v>
      </c>
      <c r="C103" s="141" t="s">
        <v>125</v>
      </c>
      <c r="D103" s="141" t="s">
        <v>202</v>
      </c>
      <c r="E103" s="140"/>
      <c r="F103" s="141" t="s">
        <v>210</v>
      </c>
      <c r="G103" s="121">
        <v>4500</v>
      </c>
      <c r="H103" s="121">
        <v>2000</v>
      </c>
      <c r="I103" s="121"/>
      <c r="J103" s="121"/>
      <c r="K103" s="121">
        <v>4500</v>
      </c>
      <c r="L103" s="121">
        <v>2000</v>
      </c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0">
        <f t="shared" si="34"/>
        <v>0</v>
      </c>
      <c r="AB103" s="120">
        <f t="shared" si="35"/>
        <v>2000</v>
      </c>
      <c r="AC103" s="121">
        <f t="shared" si="33"/>
        <v>2000</v>
      </c>
      <c r="AD103" s="121">
        <f t="shared" si="33"/>
        <v>2000</v>
      </c>
      <c r="AE103" s="121"/>
      <c r="AF103" s="121"/>
      <c r="AG103" s="119"/>
    </row>
    <row r="104" spans="1:33" s="122" customFormat="1" ht="41.4" x14ac:dyDescent="0.25">
      <c r="A104" s="118">
        <v>25</v>
      </c>
      <c r="B104" s="182" t="s">
        <v>738</v>
      </c>
      <c r="C104" s="183" t="s">
        <v>411</v>
      </c>
      <c r="D104" s="183" t="s">
        <v>159</v>
      </c>
      <c r="E104" s="184"/>
      <c r="F104" s="183"/>
      <c r="G104" s="185">
        <v>800</v>
      </c>
      <c r="H104" s="185">
        <v>800</v>
      </c>
      <c r="I104" s="185"/>
      <c r="J104" s="185"/>
      <c r="K104" s="185">
        <v>800</v>
      </c>
      <c r="L104" s="185">
        <v>800</v>
      </c>
      <c r="M104" s="185"/>
      <c r="N104" s="185"/>
      <c r="O104" s="185"/>
      <c r="P104" s="185"/>
      <c r="Q104" s="185"/>
      <c r="R104" s="185"/>
      <c r="S104" s="185"/>
      <c r="T104" s="185"/>
      <c r="U104" s="185"/>
      <c r="V104" s="185"/>
      <c r="W104" s="185"/>
      <c r="X104" s="185"/>
      <c r="Y104" s="185"/>
      <c r="Z104" s="185"/>
      <c r="AA104" s="186">
        <f>M104+S104+Y104</f>
        <v>0</v>
      </c>
      <c r="AB104" s="186">
        <f>L104-AA104</f>
        <v>800</v>
      </c>
      <c r="AC104" s="185">
        <v>400</v>
      </c>
      <c r="AD104" s="185">
        <f>AC104</f>
        <v>400</v>
      </c>
      <c r="AE104" s="185">
        <f>AB104-AC104</f>
        <v>400</v>
      </c>
      <c r="AF104" s="185">
        <f>AE104</f>
        <v>400</v>
      </c>
      <c r="AG104" s="187"/>
    </row>
    <row r="105" spans="1:33" s="122" customFormat="1" ht="27.6" x14ac:dyDescent="0.25">
      <c r="A105" s="118">
        <v>26</v>
      </c>
      <c r="B105" s="182" t="s">
        <v>739</v>
      </c>
      <c r="C105" s="183" t="s">
        <v>123</v>
      </c>
      <c r="D105" s="183" t="s">
        <v>159</v>
      </c>
      <c r="E105" s="184"/>
      <c r="F105" s="183"/>
      <c r="G105" s="185">
        <v>850</v>
      </c>
      <c r="H105" s="185">
        <v>850</v>
      </c>
      <c r="I105" s="185"/>
      <c r="J105" s="185"/>
      <c r="K105" s="185">
        <v>850</v>
      </c>
      <c r="L105" s="185">
        <v>850</v>
      </c>
      <c r="M105" s="185"/>
      <c r="N105" s="185"/>
      <c r="O105" s="185"/>
      <c r="P105" s="185"/>
      <c r="Q105" s="185"/>
      <c r="R105" s="185"/>
      <c r="S105" s="185"/>
      <c r="T105" s="185"/>
      <c r="U105" s="185"/>
      <c r="V105" s="185"/>
      <c r="W105" s="185"/>
      <c r="X105" s="185"/>
      <c r="Y105" s="185"/>
      <c r="Z105" s="185"/>
      <c r="AA105" s="186">
        <f>M105+S105+Y105</f>
        <v>0</v>
      </c>
      <c r="AB105" s="186">
        <f>L105-AA105</f>
        <v>850</v>
      </c>
      <c r="AC105" s="185">
        <v>400</v>
      </c>
      <c r="AD105" s="185">
        <f>AC105</f>
        <v>400</v>
      </c>
      <c r="AE105" s="185">
        <f>AB105-AC105</f>
        <v>450</v>
      </c>
      <c r="AF105" s="185">
        <f>AE105</f>
        <v>450</v>
      </c>
      <c r="AG105" s="187"/>
    </row>
    <row r="106" spans="1:33" s="127" customFormat="1" ht="41.4" x14ac:dyDescent="0.25">
      <c r="A106" s="123" t="s">
        <v>539</v>
      </c>
      <c r="B106" s="124" t="s">
        <v>538</v>
      </c>
      <c r="C106" s="142"/>
      <c r="D106" s="143"/>
      <c r="E106" s="142"/>
      <c r="F106" s="142"/>
      <c r="G106" s="125">
        <f t="shared" ref="G106:J106" si="36">SUM(G107:G108)</f>
        <v>9500</v>
      </c>
      <c r="H106" s="125">
        <f t="shared" si="36"/>
        <v>9500</v>
      </c>
      <c r="I106" s="125">
        <f t="shared" si="36"/>
        <v>0</v>
      </c>
      <c r="J106" s="125">
        <f t="shared" si="36"/>
        <v>0</v>
      </c>
      <c r="K106" s="125">
        <f t="shared" ref="K106:AF106" si="37">SUM(K107:K108)</f>
        <v>9500</v>
      </c>
      <c r="L106" s="125">
        <f t="shared" si="37"/>
        <v>9500</v>
      </c>
      <c r="M106" s="125">
        <f t="shared" si="37"/>
        <v>0</v>
      </c>
      <c r="N106" s="125">
        <f t="shared" si="37"/>
        <v>0</v>
      </c>
      <c r="O106" s="125">
        <f t="shared" si="37"/>
        <v>0</v>
      </c>
      <c r="P106" s="125">
        <f t="shared" si="37"/>
        <v>0</v>
      </c>
      <c r="Q106" s="125">
        <f t="shared" si="37"/>
        <v>0</v>
      </c>
      <c r="R106" s="125">
        <f t="shared" si="37"/>
        <v>0</v>
      </c>
      <c r="S106" s="125">
        <f t="shared" si="37"/>
        <v>0</v>
      </c>
      <c r="T106" s="125">
        <f t="shared" si="37"/>
        <v>0</v>
      </c>
      <c r="U106" s="125">
        <f t="shared" si="37"/>
        <v>0</v>
      </c>
      <c r="V106" s="125">
        <f t="shared" si="37"/>
        <v>0</v>
      </c>
      <c r="W106" s="125">
        <f t="shared" si="37"/>
        <v>0</v>
      </c>
      <c r="X106" s="125">
        <f t="shared" si="37"/>
        <v>0</v>
      </c>
      <c r="Y106" s="125">
        <f t="shared" si="37"/>
        <v>0</v>
      </c>
      <c r="Z106" s="125">
        <f t="shared" si="37"/>
        <v>0</v>
      </c>
      <c r="AA106" s="125">
        <f t="shared" si="37"/>
        <v>0</v>
      </c>
      <c r="AB106" s="125">
        <f t="shared" si="37"/>
        <v>9500</v>
      </c>
      <c r="AC106" s="125">
        <f t="shared" si="37"/>
        <v>400</v>
      </c>
      <c r="AD106" s="125">
        <f t="shared" si="37"/>
        <v>400</v>
      </c>
      <c r="AE106" s="125">
        <f t="shared" si="37"/>
        <v>9100</v>
      </c>
      <c r="AF106" s="125">
        <f t="shared" si="37"/>
        <v>9100</v>
      </c>
      <c r="AG106" s="126"/>
    </row>
    <row r="107" spans="1:33" s="122" customFormat="1" ht="27.6" x14ac:dyDescent="0.25">
      <c r="A107" s="118">
        <v>1</v>
      </c>
      <c r="B107" s="132" t="s">
        <v>736</v>
      </c>
      <c r="C107" s="139" t="s">
        <v>575</v>
      </c>
      <c r="D107" s="139" t="s">
        <v>756</v>
      </c>
      <c r="E107" s="140"/>
      <c r="F107" s="140"/>
      <c r="G107" s="121">
        <v>4500</v>
      </c>
      <c r="H107" s="121">
        <v>4500</v>
      </c>
      <c r="I107" s="121"/>
      <c r="J107" s="121"/>
      <c r="K107" s="121">
        <v>4500</v>
      </c>
      <c r="L107" s="121">
        <v>4500</v>
      </c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0">
        <f t="shared" ref="AA107:AA109" si="38">M107+S107+Y107</f>
        <v>0</v>
      </c>
      <c r="AB107" s="120">
        <f t="shared" ref="AB107:AB109" si="39">L107-AA107</f>
        <v>4500</v>
      </c>
      <c r="AC107" s="121">
        <v>200</v>
      </c>
      <c r="AD107" s="121">
        <f>AC107</f>
        <v>200</v>
      </c>
      <c r="AE107" s="121">
        <f>AB107-AC107</f>
        <v>4300</v>
      </c>
      <c r="AF107" s="121">
        <f>AE107</f>
        <v>4300</v>
      </c>
      <c r="AG107" s="119"/>
    </row>
    <row r="108" spans="1:33" s="122" customFormat="1" ht="27.6" x14ac:dyDescent="0.25">
      <c r="A108" s="118">
        <v>2</v>
      </c>
      <c r="B108" s="132" t="s">
        <v>737</v>
      </c>
      <c r="C108" s="139" t="s">
        <v>293</v>
      </c>
      <c r="D108" s="139" t="s">
        <v>756</v>
      </c>
      <c r="E108" s="140"/>
      <c r="F108" s="140"/>
      <c r="G108" s="121">
        <v>5000</v>
      </c>
      <c r="H108" s="121">
        <v>5000</v>
      </c>
      <c r="I108" s="121"/>
      <c r="J108" s="121"/>
      <c r="K108" s="121">
        <v>5000</v>
      </c>
      <c r="L108" s="121">
        <v>5000</v>
      </c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0">
        <f t="shared" si="38"/>
        <v>0</v>
      </c>
      <c r="AB108" s="120">
        <f t="shared" si="39"/>
        <v>5000</v>
      </c>
      <c r="AC108" s="121">
        <v>200</v>
      </c>
      <c r="AD108" s="121">
        <f>AC108</f>
        <v>200</v>
      </c>
      <c r="AE108" s="121">
        <f>AB108-AC108</f>
        <v>4800</v>
      </c>
      <c r="AF108" s="121">
        <f>AE108</f>
        <v>4800</v>
      </c>
      <c r="AG108" s="119"/>
    </row>
    <row r="109" spans="1:33" s="127" customFormat="1" x14ac:dyDescent="0.25">
      <c r="A109" s="123" t="s">
        <v>786</v>
      </c>
      <c r="B109" s="134" t="s">
        <v>787</v>
      </c>
      <c r="C109" s="143"/>
      <c r="D109" s="143"/>
      <c r="E109" s="142"/>
      <c r="F109" s="142"/>
      <c r="G109" s="128"/>
      <c r="H109" s="128"/>
      <c r="I109" s="128"/>
      <c r="J109" s="128"/>
      <c r="K109" s="128">
        <f>L109</f>
        <v>5642</v>
      </c>
      <c r="L109" s="128">
        <v>5642</v>
      </c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0">
        <f t="shared" si="38"/>
        <v>0</v>
      </c>
      <c r="AB109" s="125">
        <f t="shared" si="39"/>
        <v>5642</v>
      </c>
      <c r="AC109" s="128"/>
      <c r="AD109" s="128"/>
      <c r="AE109" s="128">
        <f>AB109</f>
        <v>5642</v>
      </c>
      <c r="AF109" s="128">
        <f>AE109</f>
        <v>5642</v>
      </c>
      <c r="AG109" s="126"/>
    </row>
    <row r="110" spans="1:33" s="127" customFormat="1" ht="41.4" x14ac:dyDescent="0.25">
      <c r="A110" s="154" t="s">
        <v>65</v>
      </c>
      <c r="B110" s="158" t="s">
        <v>763</v>
      </c>
      <c r="C110" s="159"/>
      <c r="D110" s="159"/>
      <c r="E110" s="160"/>
      <c r="F110" s="161"/>
      <c r="G110" s="157">
        <f>G111+G113</f>
        <v>13952</v>
      </c>
      <c r="H110" s="157">
        <f t="shared" ref="H110:AG110" si="40">H111+H113</f>
        <v>13800</v>
      </c>
      <c r="I110" s="157">
        <f t="shared" si="40"/>
        <v>0</v>
      </c>
      <c r="J110" s="157">
        <f t="shared" si="40"/>
        <v>0</v>
      </c>
      <c r="K110" s="157">
        <f t="shared" si="40"/>
        <v>13800</v>
      </c>
      <c r="L110" s="157">
        <f t="shared" si="40"/>
        <v>13800</v>
      </c>
      <c r="M110" s="157">
        <f t="shared" si="40"/>
        <v>0</v>
      </c>
      <c r="N110" s="157">
        <f t="shared" si="40"/>
        <v>0</v>
      </c>
      <c r="O110" s="157">
        <f t="shared" si="40"/>
        <v>0</v>
      </c>
      <c r="P110" s="157">
        <f t="shared" si="40"/>
        <v>0</v>
      </c>
      <c r="Q110" s="157">
        <f t="shared" si="40"/>
        <v>0</v>
      </c>
      <c r="R110" s="157">
        <f t="shared" si="40"/>
        <v>0</v>
      </c>
      <c r="S110" s="157">
        <f t="shared" si="40"/>
        <v>1641</v>
      </c>
      <c r="T110" s="157">
        <f t="shared" si="40"/>
        <v>1641</v>
      </c>
      <c r="U110" s="157">
        <f t="shared" si="40"/>
        <v>0</v>
      </c>
      <c r="V110" s="157">
        <f t="shared" si="40"/>
        <v>0</v>
      </c>
      <c r="W110" s="157">
        <f t="shared" si="40"/>
        <v>0</v>
      </c>
      <c r="X110" s="157">
        <f t="shared" si="40"/>
        <v>0</v>
      </c>
      <c r="Y110" s="157">
        <f t="shared" si="40"/>
        <v>6616</v>
      </c>
      <c r="Z110" s="157">
        <f t="shared" si="40"/>
        <v>6616</v>
      </c>
      <c r="AA110" s="157">
        <f t="shared" si="40"/>
        <v>8257</v>
      </c>
      <c r="AB110" s="157">
        <f t="shared" si="40"/>
        <v>5543</v>
      </c>
      <c r="AC110" s="157">
        <f t="shared" si="40"/>
        <v>5543</v>
      </c>
      <c r="AD110" s="157">
        <f t="shared" si="40"/>
        <v>0</v>
      </c>
      <c r="AE110" s="157">
        <f t="shared" si="40"/>
        <v>0</v>
      </c>
      <c r="AF110" s="157">
        <f t="shared" si="40"/>
        <v>0</v>
      </c>
      <c r="AG110" s="157">
        <f t="shared" si="40"/>
        <v>0</v>
      </c>
    </row>
    <row r="111" spans="1:33" s="127" customFormat="1" ht="27.6" x14ac:dyDescent="0.25">
      <c r="A111" s="123" t="s">
        <v>49</v>
      </c>
      <c r="B111" s="124" t="s">
        <v>541</v>
      </c>
      <c r="C111" s="139"/>
      <c r="D111" s="139"/>
      <c r="E111" s="140"/>
      <c r="F111" s="141"/>
      <c r="G111" s="125">
        <f>SUM(G112:G112)</f>
        <v>0</v>
      </c>
      <c r="H111" s="125">
        <f t="shared" ref="H111:AG111" si="41">SUM(H112:H112)</f>
        <v>0</v>
      </c>
      <c r="I111" s="125">
        <f t="shared" si="41"/>
        <v>0</v>
      </c>
      <c r="J111" s="125">
        <f t="shared" si="41"/>
        <v>0</v>
      </c>
      <c r="K111" s="125">
        <f t="shared" si="41"/>
        <v>0</v>
      </c>
      <c r="L111" s="125">
        <f t="shared" si="41"/>
        <v>0</v>
      </c>
      <c r="M111" s="125">
        <f t="shared" si="41"/>
        <v>0</v>
      </c>
      <c r="N111" s="125">
        <f t="shared" si="41"/>
        <v>0</v>
      </c>
      <c r="O111" s="125">
        <f t="shared" si="41"/>
        <v>0</v>
      </c>
      <c r="P111" s="125">
        <f t="shared" si="41"/>
        <v>0</v>
      </c>
      <c r="Q111" s="125">
        <f t="shared" si="41"/>
        <v>0</v>
      </c>
      <c r="R111" s="125">
        <f t="shared" si="41"/>
        <v>0</v>
      </c>
      <c r="S111" s="125">
        <f t="shared" si="41"/>
        <v>0</v>
      </c>
      <c r="T111" s="125">
        <f t="shared" si="41"/>
        <v>0</v>
      </c>
      <c r="U111" s="125">
        <f t="shared" si="41"/>
        <v>0</v>
      </c>
      <c r="V111" s="125">
        <f t="shared" si="41"/>
        <v>0</v>
      </c>
      <c r="W111" s="125">
        <f t="shared" si="41"/>
        <v>0</v>
      </c>
      <c r="X111" s="125">
        <f t="shared" si="41"/>
        <v>0</v>
      </c>
      <c r="Y111" s="125">
        <f t="shared" si="41"/>
        <v>0</v>
      </c>
      <c r="Z111" s="125">
        <f t="shared" si="41"/>
        <v>0</v>
      </c>
      <c r="AA111" s="125">
        <f t="shared" si="41"/>
        <v>0</v>
      </c>
      <c r="AB111" s="125">
        <f t="shared" si="41"/>
        <v>0</v>
      </c>
      <c r="AC111" s="125">
        <f t="shared" si="41"/>
        <v>0</v>
      </c>
      <c r="AD111" s="125">
        <f t="shared" si="41"/>
        <v>0</v>
      </c>
      <c r="AE111" s="125">
        <f t="shared" si="41"/>
        <v>0</v>
      </c>
      <c r="AF111" s="125">
        <f t="shared" si="41"/>
        <v>0</v>
      </c>
      <c r="AG111" s="125">
        <f t="shared" si="41"/>
        <v>0</v>
      </c>
    </row>
    <row r="112" spans="1:33" s="122" customFormat="1" x14ac:dyDescent="0.25">
      <c r="A112" s="118"/>
      <c r="B112" s="132" t="s">
        <v>762</v>
      </c>
      <c r="C112" s="139"/>
      <c r="D112" s="139"/>
      <c r="E112" s="140"/>
      <c r="F112" s="140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0"/>
      <c r="AB112" s="120"/>
      <c r="AC112" s="121"/>
      <c r="AD112" s="121"/>
      <c r="AE112" s="121"/>
      <c r="AF112" s="121"/>
      <c r="AG112" s="119"/>
    </row>
    <row r="113" spans="1:33" s="127" customFormat="1" ht="41.4" x14ac:dyDescent="0.25">
      <c r="A113" s="123" t="s">
        <v>52</v>
      </c>
      <c r="B113" s="124" t="s">
        <v>536</v>
      </c>
      <c r="C113" s="140"/>
      <c r="D113" s="139"/>
      <c r="E113" s="140"/>
      <c r="F113" s="140"/>
      <c r="G113" s="125">
        <f t="shared" ref="G113:AG113" si="42">SUM(G114:G116)</f>
        <v>13952</v>
      </c>
      <c r="H113" s="125">
        <f t="shared" si="42"/>
        <v>13800</v>
      </c>
      <c r="I113" s="125">
        <f t="shared" si="42"/>
        <v>0</v>
      </c>
      <c r="J113" s="125">
        <f t="shared" si="42"/>
        <v>0</v>
      </c>
      <c r="K113" s="125">
        <f t="shared" si="42"/>
        <v>13800</v>
      </c>
      <c r="L113" s="125">
        <f t="shared" si="42"/>
        <v>13800</v>
      </c>
      <c r="M113" s="125">
        <f t="shared" si="42"/>
        <v>0</v>
      </c>
      <c r="N113" s="125">
        <f t="shared" si="42"/>
        <v>0</v>
      </c>
      <c r="O113" s="125">
        <f t="shared" si="42"/>
        <v>0</v>
      </c>
      <c r="P113" s="125">
        <f t="shared" si="42"/>
        <v>0</v>
      </c>
      <c r="Q113" s="125">
        <f t="shared" si="42"/>
        <v>0</v>
      </c>
      <c r="R113" s="125">
        <f t="shared" si="42"/>
        <v>0</v>
      </c>
      <c r="S113" s="125">
        <f t="shared" si="42"/>
        <v>1641</v>
      </c>
      <c r="T113" s="125">
        <f t="shared" si="42"/>
        <v>1641</v>
      </c>
      <c r="U113" s="125">
        <f t="shared" si="42"/>
        <v>0</v>
      </c>
      <c r="V113" s="125">
        <f t="shared" si="42"/>
        <v>0</v>
      </c>
      <c r="W113" s="125">
        <f t="shared" si="42"/>
        <v>0</v>
      </c>
      <c r="X113" s="125">
        <f t="shared" si="42"/>
        <v>0</v>
      </c>
      <c r="Y113" s="125">
        <f t="shared" si="42"/>
        <v>6616</v>
      </c>
      <c r="Z113" s="125">
        <f t="shared" si="42"/>
        <v>6616</v>
      </c>
      <c r="AA113" s="125">
        <f t="shared" si="42"/>
        <v>8257</v>
      </c>
      <c r="AB113" s="125">
        <f t="shared" si="42"/>
        <v>5543</v>
      </c>
      <c r="AC113" s="125">
        <f t="shared" si="42"/>
        <v>5543</v>
      </c>
      <c r="AD113" s="125">
        <f t="shared" si="42"/>
        <v>0</v>
      </c>
      <c r="AE113" s="125">
        <f t="shared" si="42"/>
        <v>0</v>
      </c>
      <c r="AF113" s="125">
        <f t="shared" si="42"/>
        <v>0</v>
      </c>
      <c r="AG113" s="125">
        <f t="shared" si="42"/>
        <v>0</v>
      </c>
    </row>
    <row r="114" spans="1:33" s="122" customFormat="1" ht="41.4" x14ac:dyDescent="0.25">
      <c r="A114" s="118">
        <v>1</v>
      </c>
      <c r="B114" s="103" t="s">
        <v>694</v>
      </c>
      <c r="C114" s="141" t="s">
        <v>188</v>
      </c>
      <c r="D114" s="138" t="s">
        <v>202</v>
      </c>
      <c r="E114" s="137"/>
      <c r="F114" s="136" t="s">
        <v>697</v>
      </c>
      <c r="G114" s="113">
        <v>4650</v>
      </c>
      <c r="H114" s="113">
        <f>G114</f>
        <v>4650</v>
      </c>
      <c r="I114" s="113"/>
      <c r="J114" s="113"/>
      <c r="K114" s="113">
        <v>4650</v>
      </c>
      <c r="L114" s="113">
        <v>4650</v>
      </c>
      <c r="M114" s="113"/>
      <c r="N114" s="113"/>
      <c r="O114" s="113"/>
      <c r="P114" s="113"/>
      <c r="Q114" s="113"/>
      <c r="R114" s="113"/>
      <c r="S114" s="113">
        <v>553</v>
      </c>
      <c r="T114" s="113">
        <v>553</v>
      </c>
      <c r="U114" s="113"/>
      <c r="V114" s="113"/>
      <c r="W114" s="113"/>
      <c r="X114" s="113"/>
      <c r="Y114" s="113">
        <v>2229</v>
      </c>
      <c r="Z114" s="113">
        <v>2229</v>
      </c>
      <c r="AA114" s="108">
        <f>M114+S114+Y114</f>
        <v>2782</v>
      </c>
      <c r="AB114" s="108">
        <f>L114-AA114</f>
        <v>1868</v>
      </c>
      <c r="AC114" s="113">
        <f>AB114</f>
        <v>1868</v>
      </c>
      <c r="AD114" s="113"/>
      <c r="AE114" s="113"/>
      <c r="AF114" s="113"/>
      <c r="AG114" s="101"/>
    </row>
    <row r="115" spans="1:33" s="122" customFormat="1" ht="41.4" x14ac:dyDescent="0.25">
      <c r="A115" s="118">
        <v>2</v>
      </c>
      <c r="B115" s="103" t="s">
        <v>695</v>
      </c>
      <c r="C115" s="141" t="s">
        <v>188</v>
      </c>
      <c r="D115" s="138" t="s">
        <v>202</v>
      </c>
      <c r="E115" s="137"/>
      <c r="F115" s="136" t="s">
        <v>698</v>
      </c>
      <c r="G115" s="113">
        <v>1550</v>
      </c>
      <c r="H115" s="113">
        <f t="shared" ref="H115" si="43">G115</f>
        <v>1550</v>
      </c>
      <c r="I115" s="113"/>
      <c r="J115" s="113"/>
      <c r="K115" s="113">
        <v>1550</v>
      </c>
      <c r="L115" s="113">
        <v>1550</v>
      </c>
      <c r="M115" s="113"/>
      <c r="N115" s="113"/>
      <c r="O115" s="113"/>
      <c r="P115" s="113"/>
      <c r="Q115" s="113"/>
      <c r="R115" s="113"/>
      <c r="S115" s="113">
        <v>184</v>
      </c>
      <c r="T115" s="113">
        <v>184</v>
      </c>
      <c r="U115" s="113"/>
      <c r="V115" s="113"/>
      <c r="W115" s="113"/>
      <c r="X115" s="113"/>
      <c r="Y115" s="113">
        <v>743</v>
      </c>
      <c r="Z115" s="113">
        <v>743</v>
      </c>
      <c r="AA115" s="108">
        <f>M115+S115+Y115</f>
        <v>927</v>
      </c>
      <c r="AB115" s="108">
        <f>L115-AA115</f>
        <v>623</v>
      </c>
      <c r="AC115" s="113">
        <f>AB115</f>
        <v>623</v>
      </c>
      <c r="AD115" s="113"/>
      <c r="AE115" s="113"/>
      <c r="AF115" s="113"/>
      <c r="AG115" s="101"/>
    </row>
    <row r="116" spans="1:33" s="122" customFormat="1" ht="27.6" x14ac:dyDescent="0.25">
      <c r="A116" s="118">
        <v>3</v>
      </c>
      <c r="B116" s="103" t="s">
        <v>696</v>
      </c>
      <c r="C116" s="141" t="s">
        <v>188</v>
      </c>
      <c r="D116" s="138" t="s">
        <v>202</v>
      </c>
      <c r="E116" s="137"/>
      <c r="F116" s="136" t="s">
        <v>699</v>
      </c>
      <c r="G116" s="113">
        <v>7752</v>
      </c>
      <c r="H116" s="113">
        <v>7600</v>
      </c>
      <c r="I116" s="113"/>
      <c r="J116" s="113"/>
      <c r="K116" s="113">
        <v>7600</v>
      </c>
      <c r="L116" s="113">
        <v>7600</v>
      </c>
      <c r="M116" s="113"/>
      <c r="N116" s="113"/>
      <c r="O116" s="113"/>
      <c r="P116" s="113"/>
      <c r="Q116" s="113"/>
      <c r="R116" s="113"/>
      <c r="S116" s="113">
        <v>904</v>
      </c>
      <c r="T116" s="113">
        <v>904</v>
      </c>
      <c r="U116" s="113"/>
      <c r="V116" s="113"/>
      <c r="W116" s="113"/>
      <c r="X116" s="113"/>
      <c r="Y116" s="113">
        <v>3644</v>
      </c>
      <c r="Z116" s="113">
        <v>3644</v>
      </c>
      <c r="AA116" s="108">
        <f>M116+S116+Y116</f>
        <v>4548</v>
      </c>
      <c r="AB116" s="108">
        <f>L116-AA116</f>
        <v>3052</v>
      </c>
      <c r="AC116" s="113">
        <f>AB116</f>
        <v>3052</v>
      </c>
      <c r="AD116" s="113"/>
      <c r="AE116" s="113"/>
      <c r="AF116" s="113"/>
      <c r="AG116" s="101"/>
    </row>
    <row r="117" spans="1:33" s="83" customFormat="1" ht="25.2" customHeight="1" x14ac:dyDescent="0.25">
      <c r="A117" s="165" t="s">
        <v>57</v>
      </c>
      <c r="B117" s="163" t="s">
        <v>757</v>
      </c>
      <c r="C117" s="165"/>
      <c r="D117" s="165"/>
      <c r="E117" s="166"/>
      <c r="F117" s="167"/>
      <c r="G117" s="168">
        <f>G118+G130+G135</f>
        <v>72220.606</v>
      </c>
      <c r="H117" s="168">
        <f t="shared" ref="H117:AF117" si="44">H118+H130+H135</f>
        <v>0</v>
      </c>
      <c r="I117" s="168">
        <f t="shared" si="44"/>
        <v>0</v>
      </c>
      <c r="J117" s="168">
        <f t="shared" si="44"/>
        <v>0</v>
      </c>
      <c r="K117" s="168">
        <f t="shared" si="44"/>
        <v>32982.6</v>
      </c>
      <c r="L117" s="201">
        <f t="shared" si="44"/>
        <v>44999.7</v>
      </c>
      <c r="M117" s="168">
        <f t="shared" si="44"/>
        <v>7000</v>
      </c>
      <c r="N117" s="168">
        <f t="shared" si="44"/>
        <v>7000</v>
      </c>
      <c r="O117" s="168">
        <f t="shared" si="44"/>
        <v>0</v>
      </c>
      <c r="P117" s="168">
        <f t="shared" si="44"/>
        <v>0</v>
      </c>
      <c r="Q117" s="168">
        <f t="shared" si="44"/>
        <v>0</v>
      </c>
      <c r="R117" s="168">
        <f t="shared" si="44"/>
        <v>0</v>
      </c>
      <c r="S117" s="168">
        <f t="shared" si="44"/>
        <v>13150</v>
      </c>
      <c r="T117" s="168">
        <f t="shared" si="44"/>
        <v>13150</v>
      </c>
      <c r="U117" s="168">
        <f t="shared" si="44"/>
        <v>0</v>
      </c>
      <c r="V117" s="168">
        <f t="shared" si="44"/>
        <v>0</v>
      </c>
      <c r="W117" s="168">
        <f t="shared" si="44"/>
        <v>0</v>
      </c>
      <c r="X117" s="168">
        <f t="shared" si="44"/>
        <v>0</v>
      </c>
      <c r="Y117" s="168">
        <f t="shared" si="44"/>
        <v>12800</v>
      </c>
      <c r="Z117" s="168">
        <f t="shared" si="44"/>
        <v>12800</v>
      </c>
      <c r="AA117" s="168">
        <f t="shared" si="44"/>
        <v>32950</v>
      </c>
      <c r="AB117" s="168">
        <f t="shared" si="44"/>
        <v>12049.699999999999</v>
      </c>
      <c r="AC117" s="168">
        <f t="shared" si="44"/>
        <v>9994</v>
      </c>
      <c r="AD117" s="168">
        <f t="shared" si="44"/>
        <v>9994</v>
      </c>
      <c r="AE117" s="168">
        <f t="shared" si="44"/>
        <v>2056</v>
      </c>
      <c r="AF117" s="168">
        <f t="shared" si="44"/>
        <v>2056</v>
      </c>
      <c r="AG117" s="166"/>
    </row>
    <row r="118" spans="1:33" ht="27.6" x14ac:dyDescent="0.25">
      <c r="A118" s="106" t="s">
        <v>49</v>
      </c>
      <c r="B118" s="107" t="s">
        <v>541</v>
      </c>
      <c r="C118" s="138"/>
      <c r="D118" s="138"/>
      <c r="E118" s="137"/>
      <c r="F118" s="136"/>
      <c r="G118" s="111">
        <f t="shared" ref="G118:AF118" si="45">SUM(G119:G129)</f>
        <v>38720.606</v>
      </c>
      <c r="H118" s="111">
        <f t="shared" si="45"/>
        <v>0</v>
      </c>
      <c r="I118" s="111">
        <f t="shared" si="45"/>
        <v>0</v>
      </c>
      <c r="J118" s="111">
        <f t="shared" si="45"/>
        <v>0</v>
      </c>
      <c r="K118" s="111">
        <f t="shared" si="45"/>
        <v>0</v>
      </c>
      <c r="L118" s="111">
        <f t="shared" si="45"/>
        <v>11749.7</v>
      </c>
      <c r="M118" s="111">
        <f t="shared" si="45"/>
        <v>7000</v>
      </c>
      <c r="N118" s="111">
        <f t="shared" si="45"/>
        <v>7000</v>
      </c>
      <c r="O118" s="111">
        <f t="shared" si="45"/>
        <v>0</v>
      </c>
      <c r="P118" s="111">
        <f t="shared" si="45"/>
        <v>0</v>
      </c>
      <c r="Q118" s="111">
        <f t="shared" si="45"/>
        <v>0</v>
      </c>
      <c r="R118" s="111">
        <f t="shared" si="45"/>
        <v>0</v>
      </c>
      <c r="S118" s="111">
        <f t="shared" si="45"/>
        <v>4693</v>
      </c>
      <c r="T118" s="111">
        <f t="shared" si="45"/>
        <v>4693</v>
      </c>
      <c r="U118" s="111">
        <f t="shared" si="45"/>
        <v>0</v>
      </c>
      <c r="V118" s="111">
        <f t="shared" si="45"/>
        <v>0</v>
      </c>
      <c r="W118" s="111">
        <f t="shared" si="45"/>
        <v>0</v>
      </c>
      <c r="X118" s="111">
        <f t="shared" si="45"/>
        <v>0</v>
      </c>
      <c r="Y118" s="111">
        <f t="shared" si="45"/>
        <v>57</v>
      </c>
      <c r="Z118" s="111">
        <f t="shared" si="45"/>
        <v>57</v>
      </c>
      <c r="AA118" s="111">
        <f t="shared" si="45"/>
        <v>11750</v>
      </c>
      <c r="AB118" s="111">
        <f t="shared" si="45"/>
        <v>-0.3000000000008356</v>
      </c>
      <c r="AC118" s="111">
        <f t="shared" si="45"/>
        <v>0</v>
      </c>
      <c r="AD118" s="111">
        <f t="shared" si="45"/>
        <v>0</v>
      </c>
      <c r="AE118" s="111">
        <f t="shared" si="45"/>
        <v>0</v>
      </c>
      <c r="AF118" s="111">
        <f t="shared" si="45"/>
        <v>0</v>
      </c>
      <c r="AG118" s="101"/>
    </row>
    <row r="119" spans="1:33" ht="27.6" x14ac:dyDescent="0.25">
      <c r="A119" s="130">
        <v>1</v>
      </c>
      <c r="B119" s="103" t="s">
        <v>660</v>
      </c>
      <c r="C119" s="141" t="s">
        <v>188</v>
      </c>
      <c r="D119" s="138" t="s">
        <v>774</v>
      </c>
      <c r="E119" s="137"/>
      <c r="F119" s="136" t="s">
        <v>651</v>
      </c>
      <c r="G119" s="113">
        <v>2210.6060000000002</v>
      </c>
      <c r="H119" s="113"/>
      <c r="I119" s="113"/>
      <c r="J119" s="113"/>
      <c r="K119" s="113"/>
      <c r="L119" s="113">
        <v>1500</v>
      </c>
      <c r="M119" s="113">
        <v>1500</v>
      </c>
      <c r="N119" s="113">
        <v>1500</v>
      </c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08">
        <f t="shared" ref="AA119:AA129" si="46">M119+S119+Y119</f>
        <v>1500</v>
      </c>
      <c r="AB119" s="108">
        <f t="shared" ref="AB119:AB129" si="47">L119-AA119</f>
        <v>0</v>
      </c>
      <c r="AC119" s="113"/>
      <c r="AD119" s="113"/>
      <c r="AE119" s="113"/>
      <c r="AF119" s="113"/>
      <c r="AG119" s="101"/>
    </row>
    <row r="120" spans="1:33" ht="27.6" x14ac:dyDescent="0.25">
      <c r="A120" s="130">
        <v>2</v>
      </c>
      <c r="B120" s="103" t="s">
        <v>652</v>
      </c>
      <c r="C120" s="138" t="s">
        <v>249</v>
      </c>
      <c r="D120" s="138" t="s">
        <v>783</v>
      </c>
      <c r="E120" s="137"/>
      <c r="F120" s="208" t="s">
        <v>776</v>
      </c>
      <c r="G120" s="209">
        <v>13500</v>
      </c>
      <c r="H120" s="113"/>
      <c r="I120" s="113"/>
      <c r="J120" s="113"/>
      <c r="K120" s="113"/>
      <c r="L120" s="113">
        <v>1120</v>
      </c>
      <c r="M120" s="108">
        <v>1120</v>
      </c>
      <c r="N120" s="108">
        <v>1120</v>
      </c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08">
        <f t="shared" si="46"/>
        <v>1120</v>
      </c>
      <c r="AB120" s="108">
        <f t="shared" si="47"/>
        <v>0</v>
      </c>
      <c r="AC120" s="113"/>
      <c r="AD120" s="113"/>
      <c r="AE120" s="113"/>
      <c r="AF120" s="113"/>
      <c r="AG120" s="101"/>
    </row>
    <row r="121" spans="1:33" ht="24" x14ac:dyDescent="0.25">
      <c r="A121" s="130">
        <v>3</v>
      </c>
      <c r="B121" s="103" t="s">
        <v>653</v>
      </c>
      <c r="C121" s="138" t="s">
        <v>575</v>
      </c>
      <c r="D121" s="138" t="s">
        <v>783</v>
      </c>
      <c r="E121" s="137"/>
      <c r="F121" s="208" t="s">
        <v>777</v>
      </c>
      <c r="G121" s="210">
        <v>5000</v>
      </c>
      <c r="H121" s="113"/>
      <c r="I121" s="113"/>
      <c r="J121" s="113"/>
      <c r="K121" s="113"/>
      <c r="L121" s="113">
        <v>340</v>
      </c>
      <c r="M121" s="108">
        <v>340</v>
      </c>
      <c r="N121" s="108">
        <v>340</v>
      </c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08">
        <f t="shared" si="46"/>
        <v>340</v>
      </c>
      <c r="AB121" s="108">
        <f t="shared" si="47"/>
        <v>0</v>
      </c>
      <c r="AC121" s="113"/>
      <c r="AD121" s="113"/>
      <c r="AE121" s="113"/>
      <c r="AF121" s="113"/>
      <c r="AG121" s="101"/>
    </row>
    <row r="122" spans="1:33" ht="27.6" x14ac:dyDescent="0.25">
      <c r="A122" s="130">
        <v>4</v>
      </c>
      <c r="B122" s="103" t="s">
        <v>654</v>
      </c>
      <c r="C122" s="138" t="s">
        <v>575</v>
      </c>
      <c r="D122" s="138" t="s">
        <v>783</v>
      </c>
      <c r="E122" s="137"/>
      <c r="F122" s="208" t="s">
        <v>778</v>
      </c>
      <c r="G122" s="210">
        <v>5000</v>
      </c>
      <c r="H122" s="113"/>
      <c r="I122" s="113"/>
      <c r="J122" s="113"/>
      <c r="K122" s="113"/>
      <c r="L122" s="113">
        <v>160</v>
      </c>
      <c r="M122" s="108">
        <v>160</v>
      </c>
      <c r="N122" s="108">
        <v>160</v>
      </c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08">
        <f t="shared" si="46"/>
        <v>160</v>
      </c>
      <c r="AB122" s="108">
        <f t="shared" si="47"/>
        <v>0</v>
      </c>
      <c r="AC122" s="113"/>
      <c r="AD122" s="113"/>
      <c r="AE122" s="113"/>
      <c r="AF122" s="113"/>
      <c r="AG122" s="101"/>
    </row>
    <row r="123" spans="1:33" ht="27.6" x14ac:dyDescent="0.25">
      <c r="A123" s="130">
        <v>5</v>
      </c>
      <c r="B123" s="103" t="s">
        <v>655</v>
      </c>
      <c r="C123" s="138" t="s">
        <v>575</v>
      </c>
      <c r="D123" s="138" t="s">
        <v>783</v>
      </c>
      <c r="E123" s="137"/>
      <c r="F123" s="208" t="s">
        <v>777</v>
      </c>
      <c r="G123" s="210">
        <v>1200</v>
      </c>
      <c r="H123" s="113"/>
      <c r="I123" s="113"/>
      <c r="J123" s="113"/>
      <c r="K123" s="113"/>
      <c r="L123" s="113">
        <v>200</v>
      </c>
      <c r="M123" s="108">
        <v>180.595</v>
      </c>
      <c r="N123" s="108">
        <v>180.595</v>
      </c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08">
        <f t="shared" si="46"/>
        <v>180.595</v>
      </c>
      <c r="AB123" s="108">
        <f t="shared" si="47"/>
        <v>19.405000000000001</v>
      </c>
      <c r="AC123" s="113"/>
      <c r="AD123" s="113"/>
      <c r="AE123" s="113"/>
      <c r="AF123" s="113"/>
      <c r="AG123" s="101"/>
    </row>
    <row r="124" spans="1:33" ht="27.6" x14ac:dyDescent="0.25">
      <c r="A124" s="130">
        <v>6</v>
      </c>
      <c r="B124" s="103" t="s">
        <v>656</v>
      </c>
      <c r="C124" s="141" t="s">
        <v>188</v>
      </c>
      <c r="D124" s="138" t="s">
        <v>774</v>
      </c>
      <c r="E124" s="137"/>
      <c r="F124" s="208" t="s">
        <v>779</v>
      </c>
      <c r="G124" s="210">
        <v>1300</v>
      </c>
      <c r="H124" s="113"/>
      <c r="I124" s="113"/>
      <c r="J124" s="113"/>
      <c r="K124" s="113"/>
      <c r="L124" s="113">
        <v>304</v>
      </c>
      <c r="M124" s="108">
        <v>299</v>
      </c>
      <c r="N124" s="108">
        <v>299</v>
      </c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08">
        <f t="shared" si="46"/>
        <v>299</v>
      </c>
      <c r="AB124" s="108">
        <f t="shared" si="47"/>
        <v>5</v>
      </c>
      <c r="AC124" s="113"/>
      <c r="AD124" s="113"/>
      <c r="AE124" s="113"/>
      <c r="AF124" s="113"/>
      <c r="AG124" s="101"/>
    </row>
    <row r="125" spans="1:33" ht="27.6" x14ac:dyDescent="0.25">
      <c r="A125" s="130">
        <v>7</v>
      </c>
      <c r="B125" s="103" t="s">
        <v>657</v>
      </c>
      <c r="C125" s="138" t="s">
        <v>575</v>
      </c>
      <c r="D125" s="138" t="s">
        <v>774</v>
      </c>
      <c r="E125" s="137"/>
      <c r="F125" s="208" t="s">
        <v>780</v>
      </c>
      <c r="G125" s="210">
        <v>2700</v>
      </c>
      <c r="H125" s="113"/>
      <c r="I125" s="113"/>
      <c r="J125" s="113"/>
      <c r="K125" s="113"/>
      <c r="L125" s="113">
        <v>340</v>
      </c>
      <c r="M125" s="108">
        <v>340</v>
      </c>
      <c r="N125" s="108">
        <v>340</v>
      </c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08">
        <f t="shared" si="46"/>
        <v>340</v>
      </c>
      <c r="AB125" s="108">
        <f t="shared" si="47"/>
        <v>0</v>
      </c>
      <c r="AC125" s="113"/>
      <c r="AD125" s="113"/>
      <c r="AE125" s="113"/>
      <c r="AF125" s="113"/>
      <c r="AG125" s="101"/>
    </row>
    <row r="126" spans="1:33" ht="27.6" x14ac:dyDescent="0.25">
      <c r="A126" s="130">
        <v>8</v>
      </c>
      <c r="B126" s="103" t="s">
        <v>658</v>
      </c>
      <c r="C126" s="138" t="s">
        <v>150</v>
      </c>
      <c r="D126" s="138" t="s">
        <v>774</v>
      </c>
      <c r="E126" s="137"/>
      <c r="F126" s="208" t="s">
        <v>781</v>
      </c>
      <c r="G126" s="210">
        <v>830</v>
      </c>
      <c r="H126" s="113"/>
      <c r="I126" s="113"/>
      <c r="J126" s="113"/>
      <c r="K126" s="113"/>
      <c r="L126" s="113">
        <v>527</v>
      </c>
      <c r="M126" s="108">
        <v>470</v>
      </c>
      <c r="N126" s="108">
        <v>470</v>
      </c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>
        <v>57</v>
      </c>
      <c r="Z126" s="113">
        <v>57</v>
      </c>
      <c r="AA126" s="108">
        <f t="shared" si="46"/>
        <v>527</v>
      </c>
      <c r="AB126" s="108">
        <f t="shared" si="47"/>
        <v>0</v>
      </c>
      <c r="AC126" s="113"/>
      <c r="AD126" s="113"/>
      <c r="AE126" s="113"/>
      <c r="AF126" s="113"/>
      <c r="AG126" s="101"/>
    </row>
    <row r="127" spans="1:33" ht="24" x14ac:dyDescent="0.25">
      <c r="A127" s="130">
        <v>9</v>
      </c>
      <c r="B127" s="103" t="s">
        <v>659</v>
      </c>
      <c r="C127" s="138" t="s">
        <v>575</v>
      </c>
      <c r="D127" s="138" t="s">
        <v>784</v>
      </c>
      <c r="E127" s="137"/>
      <c r="F127" s="208" t="s">
        <v>782</v>
      </c>
      <c r="G127" s="209">
        <v>6980</v>
      </c>
      <c r="H127" s="113"/>
      <c r="I127" s="113"/>
      <c r="J127" s="113"/>
      <c r="K127" s="113"/>
      <c r="L127" s="113">
        <v>5658.7</v>
      </c>
      <c r="M127" s="108">
        <v>2590.4050000000002</v>
      </c>
      <c r="N127" s="108">
        <v>2590.4050000000002</v>
      </c>
      <c r="O127" s="113"/>
      <c r="P127" s="113"/>
      <c r="Q127" s="113"/>
      <c r="R127" s="113"/>
      <c r="S127" s="113">
        <v>3093</v>
      </c>
      <c r="T127" s="113">
        <v>3093</v>
      </c>
      <c r="U127" s="113"/>
      <c r="V127" s="113"/>
      <c r="W127" s="113"/>
      <c r="X127" s="113"/>
      <c r="Y127" s="113"/>
      <c r="Z127" s="113"/>
      <c r="AA127" s="108">
        <f t="shared" si="46"/>
        <v>5683.4050000000007</v>
      </c>
      <c r="AB127" s="116">
        <f t="shared" si="47"/>
        <v>-24.705000000000837</v>
      </c>
      <c r="AC127" s="113"/>
      <c r="AD127" s="113"/>
      <c r="AE127" s="113"/>
      <c r="AF127" s="113"/>
      <c r="AG127" s="101"/>
    </row>
    <row r="128" spans="1:33" ht="41.4" x14ac:dyDescent="0.25">
      <c r="A128" s="130">
        <v>10</v>
      </c>
      <c r="B128" s="103" t="s">
        <v>720</v>
      </c>
      <c r="C128" s="141" t="s">
        <v>188</v>
      </c>
      <c r="D128" s="138"/>
      <c r="E128" s="137"/>
      <c r="F128" s="136"/>
      <c r="G128" s="113"/>
      <c r="H128" s="113"/>
      <c r="I128" s="113"/>
      <c r="J128" s="113"/>
      <c r="K128" s="113"/>
      <c r="L128" s="113">
        <v>600</v>
      </c>
      <c r="M128" s="108"/>
      <c r="N128" s="108"/>
      <c r="O128" s="113"/>
      <c r="P128" s="113"/>
      <c r="Q128" s="113"/>
      <c r="R128" s="113"/>
      <c r="S128" s="113">
        <v>600</v>
      </c>
      <c r="T128" s="113">
        <v>600</v>
      </c>
      <c r="U128" s="113"/>
      <c r="V128" s="113"/>
      <c r="W128" s="113"/>
      <c r="X128" s="113"/>
      <c r="Y128" s="113"/>
      <c r="Z128" s="113"/>
      <c r="AA128" s="108">
        <f t="shared" si="46"/>
        <v>600</v>
      </c>
      <c r="AB128" s="108">
        <f t="shared" si="47"/>
        <v>0</v>
      </c>
      <c r="AC128" s="113"/>
      <c r="AD128" s="113"/>
      <c r="AE128" s="113"/>
      <c r="AF128" s="113"/>
      <c r="AG128" s="101"/>
    </row>
    <row r="129" spans="1:33" ht="27.6" x14ac:dyDescent="0.25">
      <c r="A129" s="130">
        <v>11</v>
      </c>
      <c r="B129" s="103" t="s">
        <v>721</v>
      </c>
      <c r="C129" s="141" t="s">
        <v>188</v>
      </c>
      <c r="D129" s="138"/>
      <c r="E129" s="137"/>
      <c r="F129" s="136"/>
      <c r="G129" s="113"/>
      <c r="H129" s="113"/>
      <c r="I129" s="113"/>
      <c r="J129" s="113"/>
      <c r="K129" s="113"/>
      <c r="L129" s="113">
        <v>1000</v>
      </c>
      <c r="M129" s="108"/>
      <c r="N129" s="108"/>
      <c r="O129" s="113"/>
      <c r="P129" s="113"/>
      <c r="Q129" s="113"/>
      <c r="R129" s="113"/>
      <c r="S129" s="113">
        <v>1000</v>
      </c>
      <c r="T129" s="113">
        <v>1000</v>
      </c>
      <c r="U129" s="113"/>
      <c r="V129" s="113"/>
      <c r="W129" s="113"/>
      <c r="X129" s="113"/>
      <c r="Y129" s="113"/>
      <c r="Z129" s="113"/>
      <c r="AA129" s="108">
        <f t="shared" si="46"/>
        <v>1000</v>
      </c>
      <c r="AB129" s="108">
        <f t="shared" si="47"/>
        <v>0</v>
      </c>
      <c r="AC129" s="113"/>
      <c r="AD129" s="113"/>
      <c r="AE129" s="113"/>
      <c r="AF129" s="113"/>
      <c r="AG129" s="101"/>
    </row>
    <row r="130" spans="1:33" ht="41.4" x14ac:dyDescent="0.25">
      <c r="A130" s="106" t="s">
        <v>52</v>
      </c>
      <c r="B130" s="107" t="s">
        <v>536</v>
      </c>
      <c r="C130" s="138"/>
      <c r="D130" s="138"/>
      <c r="E130" s="137"/>
      <c r="F130" s="137"/>
      <c r="G130" s="111">
        <f>SUM(G131:G134)</f>
        <v>33500</v>
      </c>
      <c r="H130" s="111">
        <f t="shared" ref="H130:AF130" si="48">SUM(H131:H134)</f>
        <v>0</v>
      </c>
      <c r="I130" s="111">
        <f t="shared" si="48"/>
        <v>0</v>
      </c>
      <c r="J130" s="111">
        <f t="shared" si="48"/>
        <v>0</v>
      </c>
      <c r="K130" s="111">
        <f t="shared" si="48"/>
        <v>32982.6</v>
      </c>
      <c r="L130" s="111">
        <f t="shared" si="48"/>
        <v>33250</v>
      </c>
      <c r="M130" s="111">
        <f t="shared" si="48"/>
        <v>0</v>
      </c>
      <c r="N130" s="111">
        <f t="shared" si="48"/>
        <v>0</v>
      </c>
      <c r="O130" s="111">
        <f t="shared" si="48"/>
        <v>0</v>
      </c>
      <c r="P130" s="111">
        <f t="shared" si="48"/>
        <v>0</v>
      </c>
      <c r="Q130" s="111">
        <f t="shared" si="48"/>
        <v>0</v>
      </c>
      <c r="R130" s="111">
        <f t="shared" si="48"/>
        <v>0</v>
      </c>
      <c r="S130" s="111">
        <f t="shared" si="48"/>
        <v>8457</v>
      </c>
      <c r="T130" s="111">
        <f t="shared" si="48"/>
        <v>8457</v>
      </c>
      <c r="U130" s="111">
        <f t="shared" si="48"/>
        <v>0</v>
      </c>
      <c r="V130" s="111">
        <f t="shared" si="48"/>
        <v>0</v>
      </c>
      <c r="W130" s="111">
        <f t="shared" si="48"/>
        <v>0</v>
      </c>
      <c r="X130" s="111">
        <f t="shared" si="48"/>
        <v>0</v>
      </c>
      <c r="Y130" s="111">
        <f t="shared" si="48"/>
        <v>12743</v>
      </c>
      <c r="Z130" s="111">
        <f t="shared" si="48"/>
        <v>12743</v>
      </c>
      <c r="AA130" s="111">
        <f t="shared" si="48"/>
        <v>21200</v>
      </c>
      <c r="AB130" s="111">
        <f t="shared" si="48"/>
        <v>12050</v>
      </c>
      <c r="AC130" s="111">
        <f t="shared" si="48"/>
        <v>9994</v>
      </c>
      <c r="AD130" s="111">
        <f t="shared" si="48"/>
        <v>9994</v>
      </c>
      <c r="AE130" s="111">
        <f t="shared" si="48"/>
        <v>2056</v>
      </c>
      <c r="AF130" s="111">
        <f t="shared" si="48"/>
        <v>2056</v>
      </c>
      <c r="AG130" s="101"/>
    </row>
    <row r="131" spans="1:33" ht="27.6" x14ac:dyDescent="0.25">
      <c r="A131" s="104">
        <v>1</v>
      </c>
      <c r="B131" s="103" t="s">
        <v>661</v>
      </c>
      <c r="C131" s="138" t="s">
        <v>575</v>
      </c>
      <c r="D131" s="138" t="s">
        <v>202</v>
      </c>
      <c r="E131" s="137"/>
      <c r="F131" s="136" t="s">
        <v>662</v>
      </c>
      <c r="G131" s="113">
        <v>28000</v>
      </c>
      <c r="H131" s="113"/>
      <c r="I131" s="113"/>
      <c r="J131" s="113"/>
      <c r="K131" s="113">
        <v>27483</v>
      </c>
      <c r="L131" s="113">
        <v>27483</v>
      </c>
      <c r="M131" s="113"/>
      <c r="N131" s="113"/>
      <c r="O131" s="113"/>
      <c r="P131" s="113"/>
      <c r="Q131" s="113"/>
      <c r="R131" s="113"/>
      <c r="S131" s="113">
        <v>8457</v>
      </c>
      <c r="T131" s="113">
        <v>8457</v>
      </c>
      <c r="U131" s="113"/>
      <c r="V131" s="113"/>
      <c r="W131" s="113"/>
      <c r="X131" s="113"/>
      <c r="Y131" s="113">
        <v>10543</v>
      </c>
      <c r="Z131" s="113">
        <v>10543</v>
      </c>
      <c r="AA131" s="108">
        <f t="shared" ref="AA131:AA133" si="49">M131+S131+Y131</f>
        <v>19000</v>
      </c>
      <c r="AB131" s="108">
        <f t="shared" ref="AB131:AB133" si="50">L131-AA131</f>
        <v>8483</v>
      </c>
      <c r="AC131" s="113">
        <f>AB131</f>
        <v>8483</v>
      </c>
      <c r="AD131" s="113">
        <f>AC131</f>
        <v>8483</v>
      </c>
      <c r="AE131" s="113"/>
      <c r="AF131" s="113"/>
      <c r="AG131" s="101"/>
    </row>
    <row r="132" spans="1:33" ht="24" x14ac:dyDescent="0.25">
      <c r="A132" s="104">
        <v>2</v>
      </c>
      <c r="B132" s="103" t="s">
        <v>82</v>
      </c>
      <c r="C132" s="138" t="s">
        <v>305</v>
      </c>
      <c r="D132" s="138" t="s">
        <v>202</v>
      </c>
      <c r="E132" s="137"/>
      <c r="F132" s="136" t="s">
        <v>99</v>
      </c>
      <c r="G132" s="113">
        <v>3000</v>
      </c>
      <c r="H132" s="113"/>
      <c r="I132" s="113"/>
      <c r="J132" s="113"/>
      <c r="K132" s="113">
        <v>2999.6</v>
      </c>
      <c r="L132" s="113">
        <v>2211</v>
      </c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>
        <v>1400</v>
      </c>
      <c r="Z132" s="113">
        <v>1400</v>
      </c>
      <c r="AA132" s="108">
        <f t="shared" si="49"/>
        <v>1400</v>
      </c>
      <c r="AB132" s="108">
        <f t="shared" si="50"/>
        <v>811</v>
      </c>
      <c r="AC132" s="113">
        <f t="shared" ref="AC132:AD132" si="51">AB132</f>
        <v>811</v>
      </c>
      <c r="AD132" s="113">
        <f t="shared" si="51"/>
        <v>811</v>
      </c>
      <c r="AE132" s="113"/>
      <c r="AF132" s="113"/>
      <c r="AG132" s="101"/>
    </row>
    <row r="133" spans="1:33" ht="27.6" x14ac:dyDescent="0.25">
      <c r="A133" s="104">
        <v>3</v>
      </c>
      <c r="B133" s="103" t="s">
        <v>85</v>
      </c>
      <c r="C133" s="138" t="s">
        <v>305</v>
      </c>
      <c r="D133" s="138" t="s">
        <v>202</v>
      </c>
      <c r="E133" s="137"/>
      <c r="F133" s="136" t="s">
        <v>102</v>
      </c>
      <c r="G133" s="113">
        <v>2500</v>
      </c>
      <c r="H133" s="113"/>
      <c r="I133" s="113"/>
      <c r="J133" s="113"/>
      <c r="K133" s="113">
        <v>2500</v>
      </c>
      <c r="L133" s="113">
        <v>1500</v>
      </c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>
        <v>800</v>
      </c>
      <c r="Z133" s="113">
        <v>800</v>
      </c>
      <c r="AA133" s="108">
        <f t="shared" si="49"/>
        <v>800</v>
      </c>
      <c r="AB133" s="108">
        <f t="shared" si="50"/>
        <v>700</v>
      </c>
      <c r="AC133" s="113">
        <f t="shared" ref="AC133:AD133" si="52">AB133</f>
        <v>700</v>
      </c>
      <c r="AD133" s="113">
        <f t="shared" si="52"/>
        <v>700</v>
      </c>
      <c r="AE133" s="113"/>
      <c r="AF133" s="113"/>
      <c r="AG133" s="101"/>
    </row>
    <row r="134" spans="1:33" s="205" customFormat="1" ht="18.600000000000001" customHeight="1" x14ac:dyDescent="0.3">
      <c r="A134" s="106" t="s">
        <v>493</v>
      </c>
      <c r="B134" s="202" t="s">
        <v>744</v>
      </c>
      <c r="C134" s="138"/>
      <c r="D134" s="138"/>
      <c r="E134" s="203"/>
      <c r="F134" s="136"/>
      <c r="G134" s="113"/>
      <c r="H134" s="113"/>
      <c r="I134" s="113"/>
      <c r="J134" s="113"/>
      <c r="K134" s="113"/>
      <c r="L134" s="115">
        <v>2056</v>
      </c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08"/>
      <c r="AB134" s="108">
        <f>L134</f>
        <v>2056</v>
      </c>
      <c r="AC134" s="113"/>
      <c r="AD134" s="113"/>
      <c r="AE134" s="113">
        <f>AB134</f>
        <v>2056</v>
      </c>
      <c r="AF134" s="113">
        <f>AE134</f>
        <v>2056</v>
      </c>
      <c r="AG134" s="204"/>
    </row>
    <row r="135" spans="1:33" ht="41.4" x14ac:dyDescent="0.25">
      <c r="A135" s="106" t="s">
        <v>54</v>
      </c>
      <c r="B135" s="107" t="s">
        <v>538</v>
      </c>
      <c r="C135" s="138"/>
      <c r="D135" s="138"/>
      <c r="E135" s="137"/>
      <c r="F135" s="137"/>
      <c r="G135" s="111">
        <f t="shared" ref="G135:AF135" si="53">SUM(G136:G136)</f>
        <v>0</v>
      </c>
      <c r="H135" s="111">
        <f t="shared" si="53"/>
        <v>0</v>
      </c>
      <c r="I135" s="111">
        <f t="shared" si="53"/>
        <v>0</v>
      </c>
      <c r="J135" s="111">
        <f t="shared" si="53"/>
        <v>0</v>
      </c>
      <c r="K135" s="111">
        <f t="shared" si="53"/>
        <v>0</v>
      </c>
      <c r="L135" s="111">
        <f t="shared" si="53"/>
        <v>0</v>
      </c>
      <c r="M135" s="111">
        <f t="shared" si="53"/>
        <v>0</v>
      </c>
      <c r="N135" s="111">
        <f t="shared" si="53"/>
        <v>0</v>
      </c>
      <c r="O135" s="111">
        <f t="shared" si="53"/>
        <v>0</v>
      </c>
      <c r="P135" s="111">
        <f t="shared" si="53"/>
        <v>0</v>
      </c>
      <c r="Q135" s="111">
        <f t="shared" si="53"/>
        <v>0</v>
      </c>
      <c r="R135" s="111">
        <f t="shared" si="53"/>
        <v>0</v>
      </c>
      <c r="S135" s="111">
        <f t="shared" si="53"/>
        <v>0</v>
      </c>
      <c r="T135" s="111">
        <f t="shared" si="53"/>
        <v>0</v>
      </c>
      <c r="U135" s="111">
        <f t="shared" si="53"/>
        <v>0</v>
      </c>
      <c r="V135" s="111">
        <f t="shared" si="53"/>
        <v>0</v>
      </c>
      <c r="W135" s="111">
        <f t="shared" si="53"/>
        <v>0</v>
      </c>
      <c r="X135" s="111">
        <f t="shared" si="53"/>
        <v>0</v>
      </c>
      <c r="Y135" s="111">
        <f t="shared" si="53"/>
        <v>0</v>
      </c>
      <c r="Z135" s="111">
        <f t="shared" si="53"/>
        <v>0</v>
      </c>
      <c r="AA135" s="111">
        <f t="shared" si="53"/>
        <v>0</v>
      </c>
      <c r="AB135" s="111">
        <f t="shared" si="53"/>
        <v>0</v>
      </c>
      <c r="AC135" s="111">
        <f t="shared" si="53"/>
        <v>0</v>
      </c>
      <c r="AD135" s="111">
        <f t="shared" si="53"/>
        <v>0</v>
      </c>
      <c r="AE135" s="111">
        <f t="shared" si="53"/>
        <v>0</v>
      </c>
      <c r="AF135" s="111">
        <f t="shared" si="53"/>
        <v>0</v>
      </c>
      <c r="AG135" s="101"/>
    </row>
    <row r="136" spans="1:33" x14ac:dyDescent="0.25">
      <c r="A136" s="104">
        <v>1</v>
      </c>
      <c r="B136" s="101" t="s">
        <v>735</v>
      </c>
      <c r="C136" s="138"/>
      <c r="D136" s="138"/>
      <c r="E136" s="137"/>
      <c r="F136" s="137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08">
        <f t="shared" ref="AA136" si="54">M136+S136+Y136</f>
        <v>0</v>
      </c>
      <c r="AB136" s="108">
        <f t="shared" ref="AB136" si="55">L136-AA136</f>
        <v>0</v>
      </c>
      <c r="AC136" s="113"/>
      <c r="AD136" s="113"/>
      <c r="AE136" s="113"/>
      <c r="AF136" s="113"/>
      <c r="AG136" s="101"/>
    </row>
    <row r="137" spans="1:33" s="164" customFormat="1" ht="25.2" customHeight="1" x14ac:dyDescent="0.25">
      <c r="A137" s="165" t="s">
        <v>61</v>
      </c>
      <c r="B137" s="163" t="s">
        <v>758</v>
      </c>
      <c r="C137" s="165"/>
      <c r="D137" s="165"/>
      <c r="E137" s="169"/>
      <c r="F137" s="170"/>
      <c r="G137" s="171">
        <f t="shared" ref="G137:AF137" si="56">G138+G140+G142</f>
        <v>670</v>
      </c>
      <c r="H137" s="171">
        <f t="shared" si="56"/>
        <v>670</v>
      </c>
      <c r="I137" s="171">
        <f t="shared" si="56"/>
        <v>0</v>
      </c>
      <c r="J137" s="171">
        <f t="shared" si="56"/>
        <v>0</v>
      </c>
      <c r="K137" s="171">
        <f t="shared" si="56"/>
        <v>650</v>
      </c>
      <c r="L137" s="171">
        <f t="shared" si="56"/>
        <v>650</v>
      </c>
      <c r="M137" s="171">
        <f t="shared" si="56"/>
        <v>650</v>
      </c>
      <c r="N137" s="171">
        <f t="shared" si="56"/>
        <v>648.60599999999999</v>
      </c>
      <c r="O137" s="171">
        <f t="shared" si="56"/>
        <v>0</v>
      </c>
      <c r="P137" s="171">
        <f t="shared" si="56"/>
        <v>0</v>
      </c>
      <c r="Q137" s="171">
        <f t="shared" si="56"/>
        <v>0</v>
      </c>
      <c r="R137" s="171">
        <f t="shared" si="56"/>
        <v>0</v>
      </c>
      <c r="S137" s="171">
        <f t="shared" si="56"/>
        <v>0</v>
      </c>
      <c r="T137" s="171">
        <f t="shared" si="56"/>
        <v>0</v>
      </c>
      <c r="U137" s="171">
        <f t="shared" si="56"/>
        <v>0</v>
      </c>
      <c r="V137" s="171">
        <f t="shared" si="56"/>
        <v>0</v>
      </c>
      <c r="W137" s="171">
        <f t="shared" si="56"/>
        <v>0</v>
      </c>
      <c r="X137" s="171">
        <f t="shared" si="56"/>
        <v>0</v>
      </c>
      <c r="Y137" s="171">
        <f t="shared" si="56"/>
        <v>0</v>
      </c>
      <c r="Z137" s="171">
        <f t="shared" si="56"/>
        <v>0</v>
      </c>
      <c r="AA137" s="171">
        <f t="shared" si="56"/>
        <v>650</v>
      </c>
      <c r="AB137" s="171">
        <f t="shared" si="56"/>
        <v>0</v>
      </c>
      <c r="AC137" s="171">
        <f t="shared" si="56"/>
        <v>0</v>
      </c>
      <c r="AD137" s="171">
        <f t="shared" si="56"/>
        <v>0</v>
      </c>
      <c r="AE137" s="171">
        <f t="shared" si="56"/>
        <v>0</v>
      </c>
      <c r="AF137" s="171">
        <f t="shared" si="56"/>
        <v>0</v>
      </c>
      <c r="AG137" s="169"/>
    </row>
    <row r="138" spans="1:33" ht="27.6" x14ac:dyDescent="0.25">
      <c r="A138" s="106" t="s">
        <v>49</v>
      </c>
      <c r="B138" s="107" t="s">
        <v>541</v>
      </c>
      <c r="C138" s="138"/>
      <c r="D138" s="138"/>
      <c r="E138" s="137"/>
      <c r="F138" s="136"/>
      <c r="G138" s="111">
        <f t="shared" ref="G138:AF138" si="57">SUM(G139:G139)</f>
        <v>670</v>
      </c>
      <c r="H138" s="111">
        <f t="shared" si="57"/>
        <v>670</v>
      </c>
      <c r="I138" s="111">
        <f t="shared" si="57"/>
        <v>0</v>
      </c>
      <c r="J138" s="111">
        <f t="shared" si="57"/>
        <v>0</v>
      </c>
      <c r="K138" s="111">
        <f t="shared" si="57"/>
        <v>650</v>
      </c>
      <c r="L138" s="111">
        <f t="shared" si="57"/>
        <v>650</v>
      </c>
      <c r="M138" s="111">
        <f t="shared" si="57"/>
        <v>650</v>
      </c>
      <c r="N138" s="111">
        <f t="shared" si="57"/>
        <v>648.60599999999999</v>
      </c>
      <c r="O138" s="111">
        <f t="shared" si="57"/>
        <v>0</v>
      </c>
      <c r="P138" s="111">
        <f t="shared" si="57"/>
        <v>0</v>
      </c>
      <c r="Q138" s="111">
        <f t="shared" si="57"/>
        <v>0</v>
      </c>
      <c r="R138" s="111">
        <f t="shared" si="57"/>
        <v>0</v>
      </c>
      <c r="S138" s="111">
        <f t="shared" si="57"/>
        <v>0</v>
      </c>
      <c r="T138" s="111">
        <f t="shared" si="57"/>
        <v>0</v>
      </c>
      <c r="U138" s="111">
        <f t="shared" si="57"/>
        <v>0</v>
      </c>
      <c r="V138" s="111">
        <f t="shared" si="57"/>
        <v>0</v>
      </c>
      <c r="W138" s="111">
        <f t="shared" si="57"/>
        <v>0</v>
      </c>
      <c r="X138" s="111">
        <f t="shared" si="57"/>
        <v>0</v>
      </c>
      <c r="Y138" s="111">
        <f t="shared" si="57"/>
        <v>0</v>
      </c>
      <c r="Z138" s="111">
        <f t="shared" si="57"/>
        <v>0</v>
      </c>
      <c r="AA138" s="111">
        <f t="shared" si="57"/>
        <v>650</v>
      </c>
      <c r="AB138" s="111">
        <f t="shared" si="57"/>
        <v>0</v>
      </c>
      <c r="AC138" s="111">
        <f t="shared" si="57"/>
        <v>0</v>
      </c>
      <c r="AD138" s="111">
        <f t="shared" si="57"/>
        <v>0</v>
      </c>
      <c r="AE138" s="111">
        <f t="shared" si="57"/>
        <v>0</v>
      </c>
      <c r="AF138" s="111">
        <f t="shared" si="57"/>
        <v>0</v>
      </c>
      <c r="AG138" s="101"/>
    </row>
    <row r="139" spans="1:33" ht="27.6" x14ac:dyDescent="0.25">
      <c r="A139" s="104">
        <v>1</v>
      </c>
      <c r="B139" s="103" t="s">
        <v>663</v>
      </c>
      <c r="C139" s="138"/>
      <c r="D139" s="138"/>
      <c r="E139" s="137"/>
      <c r="F139" s="137"/>
      <c r="G139" s="113">
        <v>670</v>
      </c>
      <c r="H139" s="113">
        <f>G139</f>
        <v>670</v>
      </c>
      <c r="I139" s="113"/>
      <c r="J139" s="113"/>
      <c r="K139" s="113">
        <f>L139</f>
        <v>650</v>
      </c>
      <c r="L139" s="113">
        <v>650</v>
      </c>
      <c r="M139" s="113">
        <v>650</v>
      </c>
      <c r="N139" s="113">
        <v>648.60599999999999</v>
      </c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08">
        <f t="shared" ref="AA139" si="58">M139+S139+Y139</f>
        <v>650</v>
      </c>
      <c r="AB139" s="108">
        <f t="shared" ref="AB139" si="59">L139-AA139</f>
        <v>0</v>
      </c>
      <c r="AC139" s="113"/>
      <c r="AD139" s="113"/>
      <c r="AE139" s="113"/>
      <c r="AF139" s="113"/>
      <c r="AG139" s="101"/>
    </row>
    <row r="140" spans="1:33" ht="41.4" x14ac:dyDescent="0.25">
      <c r="A140" s="106" t="s">
        <v>52</v>
      </c>
      <c r="B140" s="107" t="s">
        <v>536</v>
      </c>
      <c r="C140" s="138"/>
      <c r="D140" s="138"/>
      <c r="E140" s="137"/>
      <c r="F140" s="137"/>
      <c r="G140" s="111">
        <f t="shared" ref="G140:AF140" si="60">SUM(G141:G141)</f>
        <v>0</v>
      </c>
      <c r="H140" s="111">
        <f t="shared" si="60"/>
        <v>0</v>
      </c>
      <c r="I140" s="111">
        <f t="shared" si="60"/>
        <v>0</v>
      </c>
      <c r="J140" s="111">
        <f t="shared" si="60"/>
        <v>0</v>
      </c>
      <c r="K140" s="111">
        <f t="shared" si="60"/>
        <v>0</v>
      </c>
      <c r="L140" s="111">
        <f t="shared" si="60"/>
        <v>0</v>
      </c>
      <c r="M140" s="111">
        <f t="shared" si="60"/>
        <v>0</v>
      </c>
      <c r="N140" s="111">
        <f t="shared" si="60"/>
        <v>0</v>
      </c>
      <c r="O140" s="111">
        <f t="shared" si="60"/>
        <v>0</v>
      </c>
      <c r="P140" s="111">
        <f t="shared" si="60"/>
        <v>0</v>
      </c>
      <c r="Q140" s="111">
        <f t="shared" si="60"/>
        <v>0</v>
      </c>
      <c r="R140" s="111">
        <f t="shared" si="60"/>
        <v>0</v>
      </c>
      <c r="S140" s="111">
        <f t="shared" si="60"/>
        <v>0</v>
      </c>
      <c r="T140" s="111">
        <f t="shared" si="60"/>
        <v>0</v>
      </c>
      <c r="U140" s="111">
        <f t="shared" si="60"/>
        <v>0</v>
      </c>
      <c r="V140" s="111">
        <f t="shared" si="60"/>
        <v>0</v>
      </c>
      <c r="W140" s="111">
        <f t="shared" si="60"/>
        <v>0</v>
      </c>
      <c r="X140" s="111">
        <f t="shared" si="60"/>
        <v>0</v>
      </c>
      <c r="Y140" s="111">
        <f t="shared" si="60"/>
        <v>0</v>
      </c>
      <c r="Z140" s="111">
        <f t="shared" si="60"/>
        <v>0</v>
      </c>
      <c r="AA140" s="111">
        <f t="shared" si="60"/>
        <v>0</v>
      </c>
      <c r="AB140" s="111">
        <f t="shared" si="60"/>
        <v>0</v>
      </c>
      <c r="AC140" s="111">
        <f t="shared" si="60"/>
        <v>0</v>
      </c>
      <c r="AD140" s="111">
        <f t="shared" si="60"/>
        <v>0</v>
      </c>
      <c r="AE140" s="111">
        <f t="shared" si="60"/>
        <v>0</v>
      </c>
      <c r="AF140" s="111">
        <f t="shared" si="60"/>
        <v>0</v>
      </c>
      <c r="AG140" s="101"/>
    </row>
    <row r="141" spans="1:33" x14ac:dyDescent="0.25">
      <c r="A141" s="104">
        <v>1</v>
      </c>
      <c r="B141" s="101" t="s">
        <v>735</v>
      </c>
      <c r="C141" s="138"/>
      <c r="D141" s="138"/>
      <c r="E141" s="137"/>
      <c r="F141" s="137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08">
        <f t="shared" ref="AA141:AA143" si="61">M141+S141+Y141</f>
        <v>0</v>
      </c>
      <c r="AB141" s="108">
        <f t="shared" ref="AB141:AB143" si="62">L141-AA141</f>
        <v>0</v>
      </c>
      <c r="AC141" s="113"/>
      <c r="AD141" s="113"/>
      <c r="AE141" s="113"/>
      <c r="AF141" s="113"/>
      <c r="AG141" s="101"/>
    </row>
    <row r="142" spans="1:33" ht="41.4" x14ac:dyDescent="0.25">
      <c r="A142" s="106" t="s">
        <v>54</v>
      </c>
      <c r="B142" s="107" t="s">
        <v>538</v>
      </c>
      <c r="C142" s="138"/>
      <c r="D142" s="138"/>
      <c r="E142" s="137"/>
      <c r="F142" s="137"/>
      <c r="G142" s="111">
        <f>SUM(G143:G143)</f>
        <v>0</v>
      </c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08">
        <f t="shared" si="61"/>
        <v>0</v>
      </c>
      <c r="AB142" s="108">
        <f t="shared" si="62"/>
        <v>0</v>
      </c>
      <c r="AC142" s="113"/>
      <c r="AD142" s="113"/>
      <c r="AE142" s="113"/>
      <c r="AF142" s="113"/>
      <c r="AG142" s="101"/>
    </row>
    <row r="143" spans="1:33" x14ac:dyDescent="0.25">
      <c r="A143" s="104">
        <v>1</v>
      </c>
      <c r="B143" s="101" t="s">
        <v>735</v>
      </c>
      <c r="C143" s="138"/>
      <c r="D143" s="138"/>
      <c r="E143" s="137"/>
      <c r="F143" s="137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08">
        <f t="shared" si="61"/>
        <v>0</v>
      </c>
      <c r="AB143" s="108">
        <f t="shared" si="62"/>
        <v>0</v>
      </c>
      <c r="AC143" s="113"/>
      <c r="AD143" s="113"/>
      <c r="AE143" s="113"/>
      <c r="AF143" s="113"/>
      <c r="AG143" s="101"/>
    </row>
    <row r="144" spans="1:33" ht="27.6" x14ac:dyDescent="0.25">
      <c r="A144" s="165" t="s">
        <v>730</v>
      </c>
      <c r="B144" s="172" t="s">
        <v>759</v>
      </c>
      <c r="C144" s="178"/>
      <c r="D144" s="178"/>
      <c r="E144" s="173"/>
      <c r="F144" s="173"/>
      <c r="G144" s="168">
        <f>G145+G151</f>
        <v>72568.735000000001</v>
      </c>
      <c r="H144" s="168">
        <f t="shared" ref="H144:AF144" si="63">H145+H151</f>
        <v>0</v>
      </c>
      <c r="I144" s="168">
        <f t="shared" si="63"/>
        <v>0</v>
      </c>
      <c r="J144" s="168">
        <f t="shared" si="63"/>
        <v>0</v>
      </c>
      <c r="K144" s="168">
        <f t="shared" si="63"/>
        <v>0</v>
      </c>
      <c r="L144" s="168">
        <f t="shared" si="63"/>
        <v>5272.6050000000014</v>
      </c>
      <c r="M144" s="168">
        <f t="shared" si="63"/>
        <v>3516.502</v>
      </c>
      <c r="N144" s="168">
        <f t="shared" si="63"/>
        <v>3449.4050000000002</v>
      </c>
      <c r="O144" s="168">
        <f t="shared" si="63"/>
        <v>0</v>
      </c>
      <c r="P144" s="168">
        <f t="shared" si="63"/>
        <v>0</v>
      </c>
      <c r="Q144" s="168">
        <f t="shared" si="63"/>
        <v>0</v>
      </c>
      <c r="R144" s="168">
        <f t="shared" si="63"/>
        <v>0</v>
      </c>
      <c r="S144" s="168">
        <f t="shared" si="63"/>
        <v>1756.1030000000001</v>
      </c>
      <c r="T144" s="168">
        <f t="shared" si="63"/>
        <v>1756.1030000000001</v>
      </c>
      <c r="U144" s="168">
        <f t="shared" si="63"/>
        <v>0</v>
      </c>
      <c r="V144" s="168">
        <f t="shared" si="63"/>
        <v>0</v>
      </c>
      <c r="W144" s="168">
        <f t="shared" si="63"/>
        <v>0</v>
      </c>
      <c r="X144" s="168">
        <f t="shared" si="63"/>
        <v>0</v>
      </c>
      <c r="Y144" s="168">
        <f t="shared" si="63"/>
        <v>0</v>
      </c>
      <c r="Z144" s="168">
        <f t="shared" si="63"/>
        <v>0</v>
      </c>
      <c r="AA144" s="168">
        <f t="shared" si="63"/>
        <v>5272.6050000000014</v>
      </c>
      <c r="AB144" s="168">
        <f t="shared" si="63"/>
        <v>0</v>
      </c>
      <c r="AC144" s="168">
        <f t="shared" si="63"/>
        <v>0</v>
      </c>
      <c r="AD144" s="168">
        <f t="shared" si="63"/>
        <v>0</v>
      </c>
      <c r="AE144" s="168">
        <f t="shared" si="63"/>
        <v>0</v>
      </c>
      <c r="AF144" s="168">
        <f t="shared" si="63"/>
        <v>0</v>
      </c>
      <c r="AG144" s="168">
        <f>SUM(AG146:AG171)</f>
        <v>0</v>
      </c>
    </row>
    <row r="145" spans="1:33" ht="26.4" x14ac:dyDescent="0.25">
      <c r="A145" s="154"/>
      <c r="B145" s="211" t="s">
        <v>785</v>
      </c>
      <c r="C145" s="212"/>
      <c r="D145" s="212"/>
      <c r="E145" s="213"/>
      <c r="F145" s="213"/>
      <c r="G145" s="157">
        <f>SUM(G146:G150)</f>
        <v>0</v>
      </c>
      <c r="H145" s="157">
        <f t="shared" ref="H145:AF145" si="64">SUM(H146:H150)</f>
        <v>0</v>
      </c>
      <c r="I145" s="157">
        <f t="shared" si="64"/>
        <v>0</v>
      </c>
      <c r="J145" s="157">
        <f t="shared" si="64"/>
        <v>0</v>
      </c>
      <c r="K145" s="157">
        <f t="shared" si="64"/>
        <v>0</v>
      </c>
      <c r="L145" s="157">
        <f t="shared" si="64"/>
        <v>363.90799999999996</v>
      </c>
      <c r="M145" s="157">
        <f t="shared" si="64"/>
        <v>363.90799999999996</v>
      </c>
      <c r="N145" s="157">
        <f t="shared" si="64"/>
        <v>362.99099999999999</v>
      </c>
      <c r="O145" s="157">
        <f t="shared" si="64"/>
        <v>0</v>
      </c>
      <c r="P145" s="157">
        <f t="shared" si="64"/>
        <v>0</v>
      </c>
      <c r="Q145" s="157">
        <f t="shared" si="64"/>
        <v>0</v>
      </c>
      <c r="R145" s="157">
        <f t="shared" si="64"/>
        <v>0</v>
      </c>
      <c r="S145" s="157">
        <f t="shared" si="64"/>
        <v>0</v>
      </c>
      <c r="T145" s="157">
        <f t="shared" si="64"/>
        <v>0</v>
      </c>
      <c r="U145" s="157">
        <f t="shared" si="64"/>
        <v>0</v>
      </c>
      <c r="V145" s="157">
        <f t="shared" si="64"/>
        <v>0</v>
      </c>
      <c r="W145" s="157">
        <f t="shared" si="64"/>
        <v>0</v>
      </c>
      <c r="X145" s="157">
        <f t="shared" si="64"/>
        <v>0</v>
      </c>
      <c r="Y145" s="157">
        <f t="shared" si="64"/>
        <v>0</v>
      </c>
      <c r="Z145" s="157">
        <f t="shared" si="64"/>
        <v>0</v>
      </c>
      <c r="AA145" s="157">
        <f t="shared" si="64"/>
        <v>363.90799999999996</v>
      </c>
      <c r="AB145" s="157">
        <f t="shared" si="64"/>
        <v>0</v>
      </c>
      <c r="AC145" s="157">
        <f t="shared" si="64"/>
        <v>0</v>
      </c>
      <c r="AD145" s="157">
        <f t="shared" si="64"/>
        <v>0</v>
      </c>
      <c r="AE145" s="157">
        <f t="shared" si="64"/>
        <v>0</v>
      </c>
      <c r="AF145" s="157">
        <f t="shared" si="64"/>
        <v>0</v>
      </c>
      <c r="AG145" s="157"/>
    </row>
    <row r="146" spans="1:33" s="225" customFormat="1" ht="27.6" x14ac:dyDescent="0.25">
      <c r="A146" s="218">
        <v>1</v>
      </c>
      <c r="B146" s="219" t="s">
        <v>664</v>
      </c>
      <c r="C146" s="220"/>
      <c r="D146" s="220"/>
      <c r="E146" s="221"/>
      <c r="F146" s="221"/>
      <c r="G146" s="222"/>
      <c r="H146" s="222"/>
      <c r="I146" s="222"/>
      <c r="J146" s="222"/>
      <c r="K146" s="222"/>
      <c r="L146" s="222">
        <v>115.965</v>
      </c>
      <c r="M146" s="222">
        <v>115.965</v>
      </c>
      <c r="N146" s="222">
        <v>115.965</v>
      </c>
      <c r="O146" s="222"/>
      <c r="P146" s="222"/>
      <c r="Q146" s="222"/>
      <c r="R146" s="222"/>
      <c r="S146" s="222"/>
      <c r="T146" s="222"/>
      <c r="U146" s="222"/>
      <c r="V146" s="222"/>
      <c r="W146" s="222"/>
      <c r="X146" s="222"/>
      <c r="Y146" s="222"/>
      <c r="Z146" s="222"/>
      <c r="AA146" s="223">
        <f t="shared" ref="AA146:AA171" si="65">M146+S146+Y146</f>
        <v>115.965</v>
      </c>
      <c r="AB146" s="223">
        <f t="shared" ref="AB146:AB171" si="66">L146-AA146</f>
        <v>0</v>
      </c>
      <c r="AC146" s="222"/>
      <c r="AD146" s="222"/>
      <c r="AE146" s="222"/>
      <c r="AF146" s="222"/>
      <c r="AG146" s="224"/>
    </row>
    <row r="147" spans="1:33" s="225" customFormat="1" x14ac:dyDescent="0.25">
      <c r="A147" s="218">
        <v>2</v>
      </c>
      <c r="B147" s="219" t="s">
        <v>665</v>
      </c>
      <c r="C147" s="220"/>
      <c r="D147" s="220"/>
      <c r="E147" s="221"/>
      <c r="F147" s="221"/>
      <c r="G147" s="222"/>
      <c r="H147" s="222"/>
      <c r="I147" s="222"/>
      <c r="J147" s="222"/>
      <c r="K147" s="222"/>
      <c r="L147" s="222">
        <v>75.525999999999996</v>
      </c>
      <c r="M147" s="222">
        <v>75.525999999999996</v>
      </c>
      <c r="N147" s="222">
        <v>74.608999999999995</v>
      </c>
      <c r="O147" s="222"/>
      <c r="P147" s="222"/>
      <c r="Q147" s="222"/>
      <c r="R147" s="222"/>
      <c r="S147" s="222"/>
      <c r="T147" s="222"/>
      <c r="U147" s="222"/>
      <c r="V147" s="222"/>
      <c r="W147" s="222"/>
      <c r="X147" s="222"/>
      <c r="Y147" s="222"/>
      <c r="Z147" s="222"/>
      <c r="AA147" s="223">
        <f t="shared" si="65"/>
        <v>75.525999999999996</v>
      </c>
      <c r="AB147" s="223">
        <f t="shared" si="66"/>
        <v>0</v>
      </c>
      <c r="AC147" s="222"/>
      <c r="AD147" s="222"/>
      <c r="AE147" s="222"/>
      <c r="AF147" s="222"/>
      <c r="AG147" s="224"/>
    </row>
    <row r="148" spans="1:33" s="225" customFormat="1" x14ac:dyDescent="0.25">
      <c r="A148" s="218">
        <v>3</v>
      </c>
      <c r="B148" s="219" t="s">
        <v>666</v>
      </c>
      <c r="C148" s="220"/>
      <c r="D148" s="220"/>
      <c r="E148" s="221"/>
      <c r="F148" s="221"/>
      <c r="G148" s="222"/>
      <c r="H148" s="222"/>
      <c r="I148" s="222"/>
      <c r="J148" s="222"/>
      <c r="K148" s="222"/>
      <c r="L148" s="222">
        <v>34.575000000000003</v>
      </c>
      <c r="M148" s="222">
        <v>34.575000000000003</v>
      </c>
      <c r="N148" s="222">
        <v>34.575000000000003</v>
      </c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22"/>
      <c r="Z148" s="222"/>
      <c r="AA148" s="223">
        <f t="shared" si="65"/>
        <v>34.575000000000003</v>
      </c>
      <c r="AB148" s="223">
        <f t="shared" si="66"/>
        <v>0</v>
      </c>
      <c r="AC148" s="222"/>
      <c r="AD148" s="222"/>
      <c r="AE148" s="222"/>
      <c r="AF148" s="222"/>
      <c r="AG148" s="224"/>
    </row>
    <row r="149" spans="1:33" s="225" customFormat="1" x14ac:dyDescent="0.25">
      <c r="A149" s="218">
        <v>4</v>
      </c>
      <c r="B149" s="219" t="s">
        <v>667</v>
      </c>
      <c r="C149" s="220"/>
      <c r="D149" s="220"/>
      <c r="E149" s="221"/>
      <c r="F149" s="221"/>
      <c r="G149" s="222"/>
      <c r="H149" s="222"/>
      <c r="I149" s="222"/>
      <c r="J149" s="222"/>
      <c r="K149" s="222"/>
      <c r="L149" s="222">
        <v>72.882999999999996</v>
      </c>
      <c r="M149" s="222">
        <v>72.882999999999996</v>
      </c>
      <c r="N149" s="222">
        <v>72.882999999999996</v>
      </c>
      <c r="O149" s="222"/>
      <c r="P149" s="222"/>
      <c r="Q149" s="222"/>
      <c r="R149" s="222"/>
      <c r="S149" s="222"/>
      <c r="T149" s="222"/>
      <c r="U149" s="222"/>
      <c r="V149" s="222"/>
      <c r="W149" s="222"/>
      <c r="X149" s="222"/>
      <c r="Y149" s="222"/>
      <c r="Z149" s="222"/>
      <c r="AA149" s="223">
        <f t="shared" si="65"/>
        <v>72.882999999999996</v>
      </c>
      <c r="AB149" s="223">
        <f t="shared" si="66"/>
        <v>0</v>
      </c>
      <c r="AC149" s="222"/>
      <c r="AD149" s="222"/>
      <c r="AE149" s="222"/>
      <c r="AF149" s="222"/>
      <c r="AG149" s="224"/>
    </row>
    <row r="150" spans="1:33" s="225" customFormat="1" ht="27.6" x14ac:dyDescent="0.25">
      <c r="A150" s="218">
        <v>5</v>
      </c>
      <c r="B150" s="219" t="s">
        <v>668</v>
      </c>
      <c r="C150" s="220"/>
      <c r="D150" s="220"/>
      <c r="E150" s="221"/>
      <c r="F150" s="221"/>
      <c r="G150" s="222"/>
      <c r="H150" s="222"/>
      <c r="I150" s="222"/>
      <c r="J150" s="222"/>
      <c r="K150" s="222"/>
      <c r="L150" s="222">
        <v>64.959000000000003</v>
      </c>
      <c r="M150" s="222">
        <v>64.959000000000003</v>
      </c>
      <c r="N150" s="222">
        <v>64.959000000000003</v>
      </c>
      <c r="O150" s="222"/>
      <c r="P150" s="222"/>
      <c r="Q150" s="222"/>
      <c r="R150" s="222"/>
      <c r="S150" s="222"/>
      <c r="T150" s="222"/>
      <c r="U150" s="222"/>
      <c r="V150" s="222"/>
      <c r="W150" s="222"/>
      <c r="X150" s="222"/>
      <c r="Y150" s="222"/>
      <c r="Z150" s="222"/>
      <c r="AA150" s="223">
        <f t="shared" si="65"/>
        <v>64.959000000000003</v>
      </c>
      <c r="AB150" s="223">
        <f t="shared" si="66"/>
        <v>0</v>
      </c>
      <c r="AC150" s="222"/>
      <c r="AD150" s="222"/>
      <c r="AE150" s="222"/>
      <c r="AF150" s="222"/>
      <c r="AG150" s="224"/>
    </row>
    <row r="151" spans="1:33" s="174" customFormat="1" x14ac:dyDescent="0.25">
      <c r="A151" s="214"/>
      <c r="B151" s="211" t="s">
        <v>789</v>
      </c>
      <c r="C151" s="215"/>
      <c r="D151" s="215"/>
      <c r="E151" s="216"/>
      <c r="F151" s="216"/>
      <c r="G151" s="157">
        <f>SUM(G152:G171)</f>
        <v>72568.735000000001</v>
      </c>
      <c r="H151" s="157">
        <f t="shared" ref="H151:AF151" si="67">SUM(H152:H171)</f>
        <v>0</v>
      </c>
      <c r="I151" s="157">
        <f t="shared" si="67"/>
        <v>0</v>
      </c>
      <c r="J151" s="157">
        <f t="shared" si="67"/>
        <v>0</v>
      </c>
      <c r="K151" s="157">
        <f t="shared" si="67"/>
        <v>0</v>
      </c>
      <c r="L151" s="157">
        <f t="shared" si="67"/>
        <v>4908.697000000001</v>
      </c>
      <c r="M151" s="157">
        <f t="shared" si="67"/>
        <v>3152.5940000000001</v>
      </c>
      <c r="N151" s="157">
        <f t="shared" si="67"/>
        <v>3086.4140000000002</v>
      </c>
      <c r="O151" s="157">
        <f t="shared" si="67"/>
        <v>0</v>
      </c>
      <c r="P151" s="157">
        <f t="shared" si="67"/>
        <v>0</v>
      </c>
      <c r="Q151" s="157">
        <f t="shared" si="67"/>
        <v>0</v>
      </c>
      <c r="R151" s="157">
        <f t="shared" si="67"/>
        <v>0</v>
      </c>
      <c r="S151" s="157">
        <f t="shared" si="67"/>
        <v>1756.1030000000001</v>
      </c>
      <c r="T151" s="157">
        <f t="shared" si="67"/>
        <v>1756.1030000000001</v>
      </c>
      <c r="U151" s="157">
        <f t="shared" si="67"/>
        <v>0</v>
      </c>
      <c r="V151" s="157">
        <f t="shared" si="67"/>
        <v>0</v>
      </c>
      <c r="W151" s="157">
        <f t="shared" si="67"/>
        <v>0</v>
      </c>
      <c r="X151" s="157">
        <f t="shared" si="67"/>
        <v>0</v>
      </c>
      <c r="Y151" s="157">
        <f t="shared" si="67"/>
        <v>0</v>
      </c>
      <c r="Z151" s="157">
        <f t="shared" si="67"/>
        <v>0</v>
      </c>
      <c r="AA151" s="157">
        <f t="shared" si="67"/>
        <v>4908.697000000001</v>
      </c>
      <c r="AB151" s="157">
        <f t="shared" si="67"/>
        <v>0</v>
      </c>
      <c r="AC151" s="157">
        <f t="shared" si="67"/>
        <v>0</v>
      </c>
      <c r="AD151" s="157">
        <f t="shared" si="67"/>
        <v>0</v>
      </c>
      <c r="AE151" s="157">
        <f t="shared" si="67"/>
        <v>0</v>
      </c>
      <c r="AF151" s="157">
        <f t="shared" si="67"/>
        <v>0</v>
      </c>
      <c r="AG151" s="217"/>
    </row>
    <row r="152" spans="1:33" ht="27.6" x14ac:dyDescent="0.25">
      <c r="A152" s="104">
        <v>1</v>
      </c>
      <c r="B152" s="103" t="s">
        <v>669</v>
      </c>
      <c r="C152" s="138"/>
      <c r="D152" s="138"/>
      <c r="E152" s="137"/>
      <c r="F152" s="136" t="s">
        <v>678</v>
      </c>
      <c r="G152" s="108">
        <v>500</v>
      </c>
      <c r="H152" s="113"/>
      <c r="I152" s="113"/>
      <c r="J152" s="113"/>
      <c r="K152" s="113"/>
      <c r="L152" s="113">
        <v>358</v>
      </c>
      <c r="M152" s="113">
        <v>358</v>
      </c>
      <c r="N152" s="113">
        <v>358</v>
      </c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  <c r="AA152" s="108">
        <f t="shared" si="65"/>
        <v>358</v>
      </c>
      <c r="AB152" s="108">
        <f t="shared" si="66"/>
        <v>0</v>
      </c>
      <c r="AC152" s="113"/>
      <c r="AD152" s="113"/>
      <c r="AE152" s="113"/>
      <c r="AF152" s="113"/>
      <c r="AG152" s="101"/>
    </row>
    <row r="153" spans="1:33" ht="27.6" x14ac:dyDescent="0.25">
      <c r="A153" s="104">
        <v>2</v>
      </c>
      <c r="B153" s="103" t="s">
        <v>670</v>
      </c>
      <c r="C153" s="138"/>
      <c r="D153" s="138"/>
      <c r="E153" s="137"/>
      <c r="F153" s="136" t="s">
        <v>679</v>
      </c>
      <c r="G153" s="108">
        <v>1350</v>
      </c>
      <c r="H153" s="113"/>
      <c r="I153" s="113"/>
      <c r="J153" s="113"/>
      <c r="K153" s="113"/>
      <c r="L153" s="113">
        <v>688.5</v>
      </c>
      <c r="M153" s="113">
        <v>688.5</v>
      </c>
      <c r="N153" s="113">
        <v>688.5</v>
      </c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08">
        <f t="shared" si="65"/>
        <v>688.5</v>
      </c>
      <c r="AB153" s="108">
        <f t="shared" si="66"/>
        <v>0</v>
      </c>
      <c r="AC153" s="113"/>
      <c r="AD153" s="113"/>
      <c r="AE153" s="113"/>
      <c r="AF153" s="113"/>
      <c r="AG153" s="101"/>
    </row>
    <row r="154" spans="1:33" ht="27.6" x14ac:dyDescent="0.25">
      <c r="A154" s="104">
        <v>3</v>
      </c>
      <c r="B154" s="103" t="s">
        <v>671</v>
      </c>
      <c r="C154" s="138"/>
      <c r="D154" s="138"/>
      <c r="E154" s="137"/>
      <c r="F154" s="136" t="s">
        <v>680</v>
      </c>
      <c r="G154" s="108">
        <v>800</v>
      </c>
      <c r="H154" s="113"/>
      <c r="I154" s="113"/>
      <c r="J154" s="113"/>
      <c r="K154" s="113"/>
      <c r="L154" s="113">
        <v>235</v>
      </c>
      <c r="M154" s="113">
        <v>235</v>
      </c>
      <c r="N154" s="113">
        <v>235</v>
      </c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  <c r="AA154" s="108">
        <f t="shared" si="65"/>
        <v>235</v>
      </c>
      <c r="AB154" s="108">
        <f t="shared" si="66"/>
        <v>0</v>
      </c>
      <c r="AC154" s="113"/>
      <c r="AD154" s="113"/>
      <c r="AE154" s="113"/>
      <c r="AF154" s="113"/>
      <c r="AG154" s="101"/>
    </row>
    <row r="155" spans="1:33" ht="41.4" x14ac:dyDescent="0.25">
      <c r="A155" s="104">
        <v>4</v>
      </c>
      <c r="B155" s="103" t="s">
        <v>672</v>
      </c>
      <c r="C155" s="138"/>
      <c r="D155" s="138"/>
      <c r="E155" s="137"/>
      <c r="F155" s="136" t="s">
        <v>681</v>
      </c>
      <c r="G155" s="108">
        <v>555.73500000000001</v>
      </c>
      <c r="H155" s="113"/>
      <c r="I155" s="113"/>
      <c r="J155" s="113"/>
      <c r="K155" s="113"/>
      <c r="L155" s="113">
        <v>177</v>
      </c>
      <c r="M155" s="113">
        <v>177</v>
      </c>
      <c r="N155" s="113">
        <v>177</v>
      </c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08">
        <f t="shared" si="65"/>
        <v>177</v>
      </c>
      <c r="AB155" s="108">
        <f t="shared" si="66"/>
        <v>0</v>
      </c>
      <c r="AC155" s="113"/>
      <c r="AD155" s="113"/>
      <c r="AE155" s="113"/>
      <c r="AF155" s="113"/>
      <c r="AG155" s="101"/>
    </row>
    <row r="156" spans="1:33" ht="41.4" x14ac:dyDescent="0.25">
      <c r="A156" s="104">
        <v>5</v>
      </c>
      <c r="B156" s="103" t="s">
        <v>673</v>
      </c>
      <c r="C156" s="138"/>
      <c r="D156" s="138"/>
      <c r="E156" s="137"/>
      <c r="F156" s="136" t="s">
        <v>682</v>
      </c>
      <c r="G156" s="108">
        <v>4500</v>
      </c>
      <c r="H156" s="113"/>
      <c r="I156" s="113"/>
      <c r="J156" s="113"/>
      <c r="K156" s="113"/>
      <c r="L156" s="113">
        <v>150</v>
      </c>
      <c r="M156" s="113">
        <v>150</v>
      </c>
      <c r="N156" s="113">
        <v>150</v>
      </c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  <c r="AA156" s="108">
        <f t="shared" si="65"/>
        <v>150</v>
      </c>
      <c r="AB156" s="108">
        <f t="shared" si="66"/>
        <v>0</v>
      </c>
      <c r="AC156" s="113"/>
      <c r="AD156" s="113"/>
      <c r="AE156" s="113"/>
      <c r="AF156" s="113"/>
      <c r="AG156" s="101"/>
    </row>
    <row r="157" spans="1:33" ht="24" x14ac:dyDescent="0.25">
      <c r="A157" s="104">
        <v>6</v>
      </c>
      <c r="B157" s="103" t="s">
        <v>674</v>
      </c>
      <c r="C157" s="138"/>
      <c r="D157" s="138"/>
      <c r="E157" s="137"/>
      <c r="F157" s="136" t="s">
        <v>683</v>
      </c>
      <c r="G157" s="108">
        <v>5000</v>
      </c>
      <c r="H157" s="113"/>
      <c r="I157" s="113"/>
      <c r="J157" s="113"/>
      <c r="K157" s="113"/>
      <c r="L157" s="113">
        <v>420</v>
      </c>
      <c r="M157" s="113">
        <v>420</v>
      </c>
      <c r="N157" s="113">
        <v>420</v>
      </c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08">
        <f t="shared" si="65"/>
        <v>420</v>
      </c>
      <c r="AB157" s="108">
        <f t="shared" si="66"/>
        <v>0</v>
      </c>
      <c r="AC157" s="113"/>
      <c r="AD157" s="113"/>
      <c r="AE157" s="113"/>
      <c r="AF157" s="113"/>
      <c r="AG157" s="101"/>
    </row>
    <row r="158" spans="1:33" ht="27.6" x14ac:dyDescent="0.25">
      <c r="A158" s="104">
        <v>7</v>
      </c>
      <c r="B158" s="103" t="s">
        <v>675</v>
      </c>
      <c r="C158" s="138"/>
      <c r="D158" s="138"/>
      <c r="E158" s="137"/>
      <c r="F158" s="136" t="s">
        <v>684</v>
      </c>
      <c r="G158" s="108">
        <v>13500</v>
      </c>
      <c r="H158" s="113"/>
      <c r="I158" s="113"/>
      <c r="J158" s="113"/>
      <c r="K158" s="113"/>
      <c r="L158" s="113">
        <v>180</v>
      </c>
      <c r="M158" s="113">
        <v>180</v>
      </c>
      <c r="N158" s="113">
        <v>180</v>
      </c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  <c r="AA158" s="108">
        <f t="shared" si="65"/>
        <v>180</v>
      </c>
      <c r="AB158" s="108">
        <f t="shared" si="66"/>
        <v>0</v>
      </c>
      <c r="AC158" s="113"/>
      <c r="AD158" s="113"/>
      <c r="AE158" s="113"/>
      <c r="AF158" s="113"/>
      <c r="AG158" s="101"/>
    </row>
    <row r="159" spans="1:33" ht="27.6" x14ac:dyDescent="0.25">
      <c r="A159" s="104">
        <v>8</v>
      </c>
      <c r="B159" s="103" t="s">
        <v>676</v>
      </c>
      <c r="C159" s="138"/>
      <c r="D159" s="138"/>
      <c r="E159" s="137"/>
      <c r="F159" s="136" t="s">
        <v>685</v>
      </c>
      <c r="G159" s="108">
        <v>2629</v>
      </c>
      <c r="H159" s="113"/>
      <c r="I159" s="113"/>
      <c r="J159" s="113"/>
      <c r="K159" s="113"/>
      <c r="L159" s="113">
        <v>450</v>
      </c>
      <c r="M159" s="113">
        <v>450</v>
      </c>
      <c r="N159" s="113">
        <v>450</v>
      </c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08">
        <f t="shared" si="65"/>
        <v>450</v>
      </c>
      <c r="AB159" s="108">
        <f t="shared" si="66"/>
        <v>0</v>
      </c>
      <c r="AC159" s="113"/>
      <c r="AD159" s="113"/>
      <c r="AE159" s="113"/>
      <c r="AF159" s="113"/>
      <c r="AG159" s="101"/>
    </row>
    <row r="160" spans="1:33" ht="27.6" x14ac:dyDescent="0.25">
      <c r="A160" s="104">
        <v>9</v>
      </c>
      <c r="B160" s="103" t="s">
        <v>677</v>
      </c>
      <c r="C160" s="138"/>
      <c r="D160" s="138"/>
      <c r="E160" s="137"/>
      <c r="F160" s="136" t="s">
        <v>686</v>
      </c>
      <c r="G160" s="108">
        <v>1200</v>
      </c>
      <c r="H160" s="113"/>
      <c r="I160" s="113"/>
      <c r="J160" s="113"/>
      <c r="K160" s="113"/>
      <c r="L160" s="113">
        <v>140</v>
      </c>
      <c r="M160" s="113">
        <v>140</v>
      </c>
      <c r="N160" s="113">
        <v>73.819999999999993</v>
      </c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08">
        <f t="shared" si="65"/>
        <v>140</v>
      </c>
      <c r="AB160" s="108">
        <f t="shared" si="66"/>
        <v>0</v>
      </c>
      <c r="AC160" s="113"/>
      <c r="AD160" s="113"/>
      <c r="AE160" s="113"/>
      <c r="AF160" s="113"/>
      <c r="AG160" s="101"/>
    </row>
    <row r="161" spans="1:33" ht="24" x14ac:dyDescent="0.25">
      <c r="A161" s="104">
        <v>10</v>
      </c>
      <c r="B161" s="103" t="s">
        <v>687</v>
      </c>
      <c r="C161" s="138"/>
      <c r="D161" s="138"/>
      <c r="E161" s="137"/>
      <c r="F161" s="136" t="s">
        <v>688</v>
      </c>
      <c r="G161" s="113">
        <v>4000</v>
      </c>
      <c r="H161" s="113"/>
      <c r="I161" s="113"/>
      <c r="J161" s="113"/>
      <c r="K161" s="113"/>
      <c r="L161" s="113">
        <v>354.09399999999999</v>
      </c>
      <c r="M161" s="113">
        <v>354.09399999999999</v>
      </c>
      <c r="N161" s="113">
        <v>354.09399999999999</v>
      </c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  <c r="AA161" s="108">
        <f t="shared" si="65"/>
        <v>354.09399999999999</v>
      </c>
      <c r="AB161" s="108">
        <f t="shared" si="66"/>
        <v>0</v>
      </c>
      <c r="AC161" s="113"/>
      <c r="AD161" s="113"/>
      <c r="AE161" s="113"/>
      <c r="AF161" s="113"/>
      <c r="AG161" s="101"/>
    </row>
    <row r="162" spans="1:33" ht="27.6" x14ac:dyDescent="0.25">
      <c r="A162" s="104">
        <v>11</v>
      </c>
      <c r="B162" s="103" t="s">
        <v>700</v>
      </c>
      <c r="C162" s="138"/>
      <c r="D162" s="138"/>
      <c r="E162" s="137"/>
      <c r="F162" s="136" t="s">
        <v>709</v>
      </c>
      <c r="G162" s="113">
        <v>5880</v>
      </c>
      <c r="H162" s="113"/>
      <c r="I162" s="113"/>
      <c r="J162" s="113"/>
      <c r="K162" s="113"/>
      <c r="L162" s="113">
        <v>351.279</v>
      </c>
      <c r="M162" s="113"/>
      <c r="N162" s="113"/>
      <c r="O162" s="113"/>
      <c r="P162" s="113"/>
      <c r="Q162" s="113"/>
      <c r="R162" s="113"/>
      <c r="S162" s="113">
        <v>351.279</v>
      </c>
      <c r="T162" s="113">
        <v>351.279</v>
      </c>
      <c r="U162" s="113"/>
      <c r="V162" s="113"/>
      <c r="W162" s="113"/>
      <c r="X162" s="113"/>
      <c r="Y162" s="113"/>
      <c r="Z162" s="113"/>
      <c r="AA162" s="108">
        <f t="shared" si="65"/>
        <v>351.279</v>
      </c>
      <c r="AB162" s="108">
        <f t="shared" si="66"/>
        <v>0</v>
      </c>
      <c r="AC162" s="113"/>
      <c r="AD162" s="113"/>
      <c r="AE162" s="113"/>
      <c r="AF162" s="113"/>
      <c r="AG162" s="101"/>
    </row>
    <row r="163" spans="1:33" ht="27.6" x14ac:dyDescent="0.25">
      <c r="A163" s="104">
        <v>12</v>
      </c>
      <c r="B163" s="103" t="s">
        <v>701</v>
      </c>
      <c r="C163" s="138"/>
      <c r="D163" s="138"/>
      <c r="E163" s="137"/>
      <c r="F163" s="136" t="s">
        <v>710</v>
      </c>
      <c r="G163" s="113">
        <v>6995</v>
      </c>
      <c r="H163" s="113"/>
      <c r="I163" s="113"/>
      <c r="J163" s="113"/>
      <c r="K163" s="113"/>
      <c r="L163" s="113">
        <v>261.75</v>
      </c>
      <c r="M163" s="113"/>
      <c r="N163" s="113"/>
      <c r="O163" s="113"/>
      <c r="P163" s="113"/>
      <c r="Q163" s="113"/>
      <c r="R163" s="113"/>
      <c r="S163" s="113">
        <v>261.75</v>
      </c>
      <c r="T163" s="113">
        <v>261.75</v>
      </c>
      <c r="U163" s="113"/>
      <c r="V163" s="113"/>
      <c r="W163" s="113"/>
      <c r="X163" s="113"/>
      <c r="Y163" s="113"/>
      <c r="Z163" s="113"/>
      <c r="AA163" s="108">
        <f t="shared" si="65"/>
        <v>261.75</v>
      </c>
      <c r="AB163" s="108">
        <f t="shared" si="66"/>
        <v>0</v>
      </c>
      <c r="AC163" s="113"/>
      <c r="AD163" s="113"/>
      <c r="AE163" s="113"/>
      <c r="AF163" s="113"/>
      <c r="AG163" s="101"/>
    </row>
    <row r="164" spans="1:33" ht="24" x14ac:dyDescent="0.25">
      <c r="A164" s="104">
        <v>13</v>
      </c>
      <c r="B164" s="103" t="s">
        <v>702</v>
      </c>
      <c r="C164" s="138"/>
      <c r="D164" s="138"/>
      <c r="E164" s="137"/>
      <c r="F164" s="136" t="s">
        <v>711</v>
      </c>
      <c r="G164" s="113">
        <v>6990</v>
      </c>
      <c r="H164" s="113"/>
      <c r="I164" s="113"/>
      <c r="J164" s="113"/>
      <c r="K164" s="113"/>
      <c r="L164" s="113">
        <v>119.114</v>
      </c>
      <c r="M164" s="113"/>
      <c r="N164" s="113"/>
      <c r="O164" s="113"/>
      <c r="P164" s="113"/>
      <c r="Q164" s="113"/>
      <c r="R164" s="113"/>
      <c r="S164" s="113">
        <v>119.114</v>
      </c>
      <c r="T164" s="113">
        <v>119.114</v>
      </c>
      <c r="U164" s="113"/>
      <c r="V164" s="113"/>
      <c r="W164" s="113"/>
      <c r="X164" s="113"/>
      <c r="Y164" s="113"/>
      <c r="Z164" s="113"/>
      <c r="AA164" s="108">
        <f t="shared" si="65"/>
        <v>119.114</v>
      </c>
      <c r="AB164" s="108">
        <f t="shared" si="66"/>
        <v>0</v>
      </c>
      <c r="AC164" s="113"/>
      <c r="AD164" s="113"/>
      <c r="AE164" s="113"/>
      <c r="AF164" s="113"/>
      <c r="AG164" s="101"/>
    </row>
    <row r="165" spans="1:33" ht="27.6" x14ac:dyDescent="0.25">
      <c r="A165" s="104">
        <v>14</v>
      </c>
      <c r="B165" s="103" t="s">
        <v>703</v>
      </c>
      <c r="C165" s="138"/>
      <c r="D165" s="138"/>
      <c r="E165" s="137"/>
      <c r="F165" s="136" t="s">
        <v>712</v>
      </c>
      <c r="G165" s="113">
        <v>700</v>
      </c>
      <c r="H165" s="113"/>
      <c r="I165" s="113"/>
      <c r="J165" s="113"/>
      <c r="K165" s="113"/>
      <c r="L165" s="113">
        <v>18.969000000000001</v>
      </c>
      <c r="M165" s="113"/>
      <c r="N165" s="113"/>
      <c r="O165" s="113"/>
      <c r="P165" s="113"/>
      <c r="Q165" s="113"/>
      <c r="R165" s="113"/>
      <c r="S165" s="113">
        <v>18.969000000000001</v>
      </c>
      <c r="T165" s="113">
        <v>18.969000000000001</v>
      </c>
      <c r="U165" s="113"/>
      <c r="V165" s="113"/>
      <c r="W165" s="113"/>
      <c r="X165" s="113"/>
      <c r="Y165" s="113"/>
      <c r="Z165" s="113"/>
      <c r="AA165" s="108">
        <f t="shared" si="65"/>
        <v>18.969000000000001</v>
      </c>
      <c r="AB165" s="108">
        <f t="shared" si="66"/>
        <v>0</v>
      </c>
      <c r="AC165" s="113"/>
      <c r="AD165" s="113"/>
      <c r="AE165" s="113"/>
      <c r="AF165" s="113"/>
      <c r="AG165" s="101"/>
    </row>
    <row r="166" spans="1:33" ht="27.6" x14ac:dyDescent="0.25">
      <c r="A166" s="104">
        <v>15</v>
      </c>
      <c r="B166" s="103" t="s">
        <v>704</v>
      </c>
      <c r="C166" s="138"/>
      <c r="D166" s="138"/>
      <c r="E166" s="137"/>
      <c r="F166" s="136" t="s">
        <v>713</v>
      </c>
      <c r="G166" s="113">
        <v>2871</v>
      </c>
      <c r="H166" s="113"/>
      <c r="I166" s="113"/>
      <c r="J166" s="113"/>
      <c r="K166" s="113"/>
      <c r="L166" s="113">
        <v>67</v>
      </c>
      <c r="M166" s="113"/>
      <c r="N166" s="113"/>
      <c r="O166" s="113"/>
      <c r="P166" s="113"/>
      <c r="Q166" s="113"/>
      <c r="R166" s="113"/>
      <c r="S166" s="113">
        <v>67</v>
      </c>
      <c r="T166" s="113">
        <v>67</v>
      </c>
      <c r="U166" s="113"/>
      <c r="V166" s="113"/>
      <c r="W166" s="113"/>
      <c r="X166" s="113"/>
      <c r="Y166" s="113"/>
      <c r="Z166" s="113"/>
      <c r="AA166" s="108">
        <f t="shared" si="65"/>
        <v>67</v>
      </c>
      <c r="AB166" s="108">
        <f t="shared" si="66"/>
        <v>0</v>
      </c>
      <c r="AC166" s="113"/>
      <c r="AD166" s="113"/>
      <c r="AE166" s="113"/>
      <c r="AF166" s="113"/>
      <c r="AG166" s="101"/>
    </row>
    <row r="167" spans="1:33" ht="27.6" x14ac:dyDescent="0.25">
      <c r="A167" s="104">
        <v>16</v>
      </c>
      <c r="B167" s="103" t="s">
        <v>705</v>
      </c>
      <c r="C167" s="138"/>
      <c r="D167" s="138"/>
      <c r="E167" s="137"/>
      <c r="F167" s="136" t="s">
        <v>714</v>
      </c>
      <c r="G167" s="113">
        <v>4948</v>
      </c>
      <c r="H167" s="113"/>
      <c r="I167" s="113"/>
      <c r="J167" s="113"/>
      <c r="K167" s="113"/>
      <c r="L167" s="113">
        <v>78.027000000000001</v>
      </c>
      <c r="M167" s="113"/>
      <c r="N167" s="113"/>
      <c r="O167" s="113"/>
      <c r="P167" s="113"/>
      <c r="Q167" s="113"/>
      <c r="R167" s="113"/>
      <c r="S167" s="113">
        <v>78.027000000000001</v>
      </c>
      <c r="T167" s="113">
        <v>78.027000000000001</v>
      </c>
      <c r="U167" s="113"/>
      <c r="V167" s="113"/>
      <c r="W167" s="113"/>
      <c r="X167" s="113"/>
      <c r="Y167" s="113"/>
      <c r="Z167" s="113"/>
      <c r="AA167" s="108">
        <f t="shared" si="65"/>
        <v>78.027000000000001</v>
      </c>
      <c r="AB167" s="108">
        <f t="shared" si="66"/>
        <v>0</v>
      </c>
      <c r="AC167" s="113"/>
      <c r="AD167" s="113"/>
      <c r="AE167" s="113"/>
      <c r="AF167" s="113"/>
      <c r="AG167" s="101"/>
    </row>
    <row r="168" spans="1:33" ht="27.6" x14ac:dyDescent="0.25">
      <c r="A168" s="104">
        <v>17</v>
      </c>
      <c r="B168" s="103" t="s">
        <v>706</v>
      </c>
      <c r="C168" s="138"/>
      <c r="D168" s="138"/>
      <c r="E168" s="137"/>
      <c r="F168" s="136" t="s">
        <v>715</v>
      </c>
      <c r="G168" s="113">
        <v>800</v>
      </c>
      <c r="H168" s="113"/>
      <c r="I168" s="113"/>
      <c r="J168" s="113"/>
      <c r="K168" s="113"/>
      <c r="L168" s="113">
        <v>122.845</v>
      </c>
      <c r="M168" s="113"/>
      <c r="N168" s="113"/>
      <c r="O168" s="113"/>
      <c r="P168" s="113"/>
      <c r="Q168" s="113"/>
      <c r="R168" s="113"/>
      <c r="S168" s="113">
        <v>122.845</v>
      </c>
      <c r="T168" s="113">
        <v>122.845</v>
      </c>
      <c r="U168" s="113"/>
      <c r="V168" s="113"/>
      <c r="W168" s="113"/>
      <c r="X168" s="113"/>
      <c r="Y168" s="113"/>
      <c r="Z168" s="113"/>
      <c r="AA168" s="108">
        <f t="shared" si="65"/>
        <v>122.845</v>
      </c>
      <c r="AB168" s="108">
        <f t="shared" si="66"/>
        <v>0</v>
      </c>
      <c r="AC168" s="113"/>
      <c r="AD168" s="113"/>
      <c r="AE168" s="113"/>
      <c r="AF168" s="113"/>
      <c r="AG168" s="101"/>
    </row>
    <row r="169" spans="1:33" ht="27.6" x14ac:dyDescent="0.25">
      <c r="A169" s="104">
        <v>18</v>
      </c>
      <c r="B169" s="103" t="s">
        <v>707</v>
      </c>
      <c r="C169" s="138"/>
      <c r="D169" s="138"/>
      <c r="E169" s="137"/>
      <c r="F169" s="136" t="s">
        <v>716</v>
      </c>
      <c r="G169" s="113">
        <v>1800</v>
      </c>
      <c r="H169" s="113"/>
      <c r="I169" s="113"/>
      <c r="J169" s="113"/>
      <c r="K169" s="113"/>
      <c r="L169" s="113">
        <v>100</v>
      </c>
      <c r="M169" s="113"/>
      <c r="N169" s="113"/>
      <c r="O169" s="113"/>
      <c r="P169" s="113"/>
      <c r="Q169" s="113"/>
      <c r="R169" s="113"/>
      <c r="S169" s="113">
        <v>100</v>
      </c>
      <c r="T169" s="113">
        <v>100</v>
      </c>
      <c r="U169" s="113"/>
      <c r="V169" s="113"/>
      <c r="W169" s="113"/>
      <c r="X169" s="113"/>
      <c r="Y169" s="113"/>
      <c r="Z169" s="113"/>
      <c r="AA169" s="108">
        <f t="shared" si="65"/>
        <v>100</v>
      </c>
      <c r="AB169" s="108">
        <f t="shared" si="66"/>
        <v>0</v>
      </c>
      <c r="AC169" s="113"/>
      <c r="AD169" s="113"/>
      <c r="AE169" s="113"/>
      <c r="AF169" s="113"/>
      <c r="AG169" s="101"/>
    </row>
    <row r="170" spans="1:33" ht="27.6" x14ac:dyDescent="0.25">
      <c r="A170" s="104">
        <v>19</v>
      </c>
      <c r="B170" s="103" t="s">
        <v>708</v>
      </c>
      <c r="C170" s="138"/>
      <c r="D170" s="138"/>
      <c r="E170" s="137"/>
      <c r="F170" s="136" t="s">
        <v>717</v>
      </c>
      <c r="G170" s="113">
        <v>5000</v>
      </c>
      <c r="H170" s="113"/>
      <c r="I170" s="113"/>
      <c r="J170" s="113"/>
      <c r="K170" s="113"/>
      <c r="L170" s="113">
        <v>128.40799999999999</v>
      </c>
      <c r="M170" s="113"/>
      <c r="N170" s="113"/>
      <c r="O170" s="113"/>
      <c r="P170" s="113"/>
      <c r="Q170" s="113"/>
      <c r="R170" s="113"/>
      <c r="S170" s="113">
        <v>128.40799999999999</v>
      </c>
      <c r="T170" s="113">
        <v>128.40799999999999</v>
      </c>
      <c r="U170" s="113"/>
      <c r="V170" s="113"/>
      <c r="W170" s="113"/>
      <c r="X170" s="113"/>
      <c r="Y170" s="113"/>
      <c r="Z170" s="113"/>
      <c r="AA170" s="108">
        <f t="shared" si="65"/>
        <v>128.40799999999999</v>
      </c>
      <c r="AB170" s="108">
        <f t="shared" si="66"/>
        <v>0</v>
      </c>
      <c r="AC170" s="113"/>
      <c r="AD170" s="113"/>
      <c r="AE170" s="113"/>
      <c r="AF170" s="113"/>
      <c r="AG170" s="101"/>
    </row>
    <row r="171" spans="1:33" ht="27.6" x14ac:dyDescent="0.25">
      <c r="A171" s="104">
        <v>20</v>
      </c>
      <c r="B171" s="103" t="s">
        <v>718</v>
      </c>
      <c r="C171" s="138"/>
      <c r="D171" s="138"/>
      <c r="E171" s="137"/>
      <c r="F171" s="136" t="s">
        <v>719</v>
      </c>
      <c r="G171" s="113">
        <v>2550</v>
      </c>
      <c r="H171" s="113"/>
      <c r="I171" s="113"/>
      <c r="J171" s="113"/>
      <c r="K171" s="113"/>
      <c r="L171" s="113">
        <v>508.71100000000001</v>
      </c>
      <c r="M171" s="113"/>
      <c r="N171" s="113"/>
      <c r="O171" s="113"/>
      <c r="P171" s="113"/>
      <c r="Q171" s="113"/>
      <c r="R171" s="113"/>
      <c r="S171" s="113">
        <v>508.71100000000001</v>
      </c>
      <c r="T171" s="113">
        <v>508.71100000000001</v>
      </c>
      <c r="U171" s="113"/>
      <c r="V171" s="113"/>
      <c r="W171" s="113"/>
      <c r="X171" s="113"/>
      <c r="Y171" s="113"/>
      <c r="Z171" s="113"/>
      <c r="AA171" s="108">
        <f t="shared" si="65"/>
        <v>508.71100000000001</v>
      </c>
      <c r="AB171" s="108">
        <f t="shared" si="66"/>
        <v>0</v>
      </c>
      <c r="AC171" s="113"/>
      <c r="AD171" s="113"/>
      <c r="AE171" s="113"/>
      <c r="AF171" s="113"/>
      <c r="AG171" s="101"/>
    </row>
    <row r="172" spans="1:33" x14ac:dyDescent="0.25">
      <c r="A172" s="102"/>
      <c r="B172" s="102"/>
      <c r="C172" s="144"/>
      <c r="D172" s="179"/>
      <c r="E172" s="144"/>
      <c r="F172" s="14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14"/>
      <c r="AE172" s="114"/>
      <c r="AF172" s="114"/>
      <c r="AG172" s="102"/>
    </row>
  </sheetData>
  <mergeCells count="48">
    <mergeCell ref="A2:AG2"/>
    <mergeCell ref="A3:AG3"/>
    <mergeCell ref="A5:A9"/>
    <mergeCell ref="B5:B9"/>
    <mergeCell ref="C5:C9"/>
    <mergeCell ref="E5:E9"/>
    <mergeCell ref="F5:H5"/>
    <mergeCell ref="I5:J5"/>
    <mergeCell ref="K5:L5"/>
    <mergeCell ref="M5:R5"/>
    <mergeCell ref="AG5:AG9"/>
    <mergeCell ref="F6:F9"/>
    <mergeCell ref="G6:H6"/>
    <mergeCell ref="I6:I9"/>
    <mergeCell ref="J6:J9"/>
    <mergeCell ref="K6:K9"/>
    <mergeCell ref="L6:L9"/>
    <mergeCell ref="M6:M9"/>
    <mergeCell ref="S5:X5"/>
    <mergeCell ref="Y5:Z5"/>
    <mergeCell ref="AA5:AA9"/>
    <mergeCell ref="V7:V9"/>
    <mergeCell ref="W6:W9"/>
    <mergeCell ref="X6:X9"/>
    <mergeCell ref="Y6:Y9"/>
    <mergeCell ref="Z6:Z9"/>
    <mergeCell ref="AD6:AD9"/>
    <mergeCell ref="AE6:AE9"/>
    <mergeCell ref="AF6:AF9"/>
    <mergeCell ref="N6:N9"/>
    <mergeCell ref="O6:P6"/>
    <mergeCell ref="AC6:AC9"/>
    <mergeCell ref="D5:D9"/>
    <mergeCell ref="AD1:AG1"/>
    <mergeCell ref="A4:AG4"/>
    <mergeCell ref="G7:G9"/>
    <mergeCell ref="H7:H9"/>
    <mergeCell ref="O7:O9"/>
    <mergeCell ref="P7:P9"/>
    <mergeCell ref="U7:U9"/>
    <mergeCell ref="Q6:Q9"/>
    <mergeCell ref="R6:R9"/>
    <mergeCell ref="S6:S9"/>
    <mergeCell ref="T6:T9"/>
    <mergeCell ref="U6:V6"/>
    <mergeCell ref="AB5:AB9"/>
    <mergeCell ref="AC5:AD5"/>
    <mergeCell ref="AE5:AF5"/>
  </mergeCells>
  <conditionalFormatting sqref="B107">
    <cfRule type="expression" dxfId="2" priority="3" stopIfTrue="1">
      <formula>+COUNTIF(#REF!,#REF!)&gt;1</formula>
    </cfRule>
  </conditionalFormatting>
  <conditionalFormatting sqref="B108:B109 B103 B112">
    <cfRule type="expression" dxfId="1" priority="2" stopIfTrue="1">
      <formula>+COUNTIF(#REF!,#REF!)&gt;1</formula>
    </cfRule>
  </conditionalFormatting>
  <conditionalFormatting sqref="B69">
    <cfRule type="expression" dxfId="0" priority="1" stopIfTrue="1">
      <formula>+COUNTIF(#REF!,#REF!)&gt;1</formula>
    </cfRule>
  </conditionalFormatting>
  <printOptions horizontalCentered="1"/>
  <pageMargins left="0.19685039370078741" right="0.19685039370078741" top="0.51181102362204722" bottom="0.31496062992125984" header="0.19685039370078741" footer="0.19685039370078741"/>
  <pageSetup paperSize="9" scale="45" orientation="landscape" r:id="rId1"/>
  <colBreaks count="1" manualBreakCount="1">
    <brk id="3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AI23"/>
  <sheetViews>
    <sheetView topLeftCell="A2" zoomScale="85" zoomScaleNormal="85" workbookViewId="0">
      <pane ySplit="8" topLeftCell="A19" activePane="bottomLeft" state="frozen"/>
      <selection activeCell="A2" sqref="A2"/>
      <selection pane="bottomLeft" activeCell="A4" sqref="A4:AF4"/>
    </sheetView>
  </sheetViews>
  <sheetFormatPr defaultColWidth="9.109375" defaultRowHeight="13.8" x14ac:dyDescent="0.25"/>
  <cols>
    <col min="1" max="1" width="5.6640625" style="82" customWidth="1"/>
    <col min="2" max="2" width="47.109375" style="82" customWidth="1"/>
    <col min="3" max="4" width="9.109375" style="82"/>
    <col min="5" max="5" width="10.88671875" style="82" customWidth="1"/>
    <col min="6" max="6" width="10" style="82" customWidth="1"/>
    <col min="7" max="7" width="13.33203125" style="82" bestFit="1" customWidth="1"/>
    <col min="8" max="8" width="9.88671875" style="82" customWidth="1"/>
    <col min="9" max="9" width="12.6640625" style="82" bestFit="1" customWidth="1"/>
    <col min="10" max="11" width="13.33203125" style="82" bestFit="1" customWidth="1"/>
    <col min="12" max="13" width="12.6640625" style="82" bestFit="1" customWidth="1"/>
    <col min="14" max="31" width="9.33203125" style="82" customWidth="1"/>
    <col min="32" max="16384" width="9.109375" style="82"/>
  </cols>
  <sheetData>
    <row r="3" spans="1:32" x14ac:dyDescent="0.25">
      <c r="A3" s="256" t="s">
        <v>498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</row>
    <row r="4" spans="1:32" ht="22.5" customHeight="1" x14ac:dyDescent="0.25">
      <c r="A4" s="257" t="str">
        <f>MTQG!A4</f>
        <v>(Kèm theo Báo cáo số                       /UBND-TH, ngày           tháng 4 năm 2023 của Ủy ban nhân dân huyện Mường Tè)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</row>
    <row r="5" spans="1:32" ht="76.5" customHeight="1" x14ac:dyDescent="0.25">
      <c r="A5" s="258" t="s">
        <v>5</v>
      </c>
      <c r="B5" s="244" t="s">
        <v>6</v>
      </c>
      <c r="C5" s="244" t="s">
        <v>7</v>
      </c>
      <c r="D5" s="244" t="s">
        <v>8</v>
      </c>
      <c r="E5" s="244" t="s">
        <v>10</v>
      </c>
      <c r="F5" s="244"/>
      <c r="G5" s="244"/>
      <c r="H5" s="245" t="s">
        <v>499</v>
      </c>
      <c r="I5" s="247"/>
      <c r="J5" s="248" t="s">
        <v>11</v>
      </c>
      <c r="K5" s="249"/>
      <c r="L5" s="245" t="s">
        <v>506</v>
      </c>
      <c r="M5" s="246"/>
      <c r="N5" s="246"/>
      <c r="O5" s="246"/>
      <c r="P5" s="246"/>
      <c r="Q5" s="247"/>
      <c r="R5" s="245" t="s">
        <v>13</v>
      </c>
      <c r="S5" s="246"/>
      <c r="T5" s="246"/>
      <c r="U5" s="246"/>
      <c r="V5" s="246"/>
      <c r="W5" s="247"/>
      <c r="X5" s="244" t="s">
        <v>507</v>
      </c>
      <c r="Y5" s="244"/>
      <c r="Z5" s="244" t="s">
        <v>509</v>
      </c>
      <c r="AA5" s="244" t="s">
        <v>510</v>
      </c>
      <c r="AB5" s="244" t="s">
        <v>511</v>
      </c>
      <c r="AC5" s="244"/>
      <c r="AD5" s="244" t="s">
        <v>512</v>
      </c>
      <c r="AE5" s="244"/>
      <c r="AF5" s="244" t="s">
        <v>20</v>
      </c>
    </row>
    <row r="6" spans="1:32" ht="22.5" customHeight="1" x14ac:dyDescent="0.25">
      <c r="A6" s="258"/>
      <c r="B6" s="244"/>
      <c r="C6" s="244"/>
      <c r="D6" s="244"/>
      <c r="E6" s="244" t="s">
        <v>21</v>
      </c>
      <c r="F6" s="245" t="s">
        <v>22</v>
      </c>
      <c r="G6" s="247"/>
      <c r="H6" s="244" t="s">
        <v>35</v>
      </c>
      <c r="I6" s="244" t="s">
        <v>38</v>
      </c>
      <c r="J6" s="250" t="s">
        <v>35</v>
      </c>
      <c r="K6" s="250" t="s">
        <v>37</v>
      </c>
      <c r="L6" s="244" t="s">
        <v>500</v>
      </c>
      <c r="M6" s="244" t="s">
        <v>501</v>
      </c>
      <c r="N6" s="248" t="s">
        <v>36</v>
      </c>
      <c r="O6" s="249"/>
      <c r="P6" s="250" t="s">
        <v>504</v>
      </c>
      <c r="Q6" s="250" t="s">
        <v>505</v>
      </c>
      <c r="R6" s="244" t="s">
        <v>23</v>
      </c>
      <c r="S6" s="244" t="s">
        <v>24</v>
      </c>
      <c r="T6" s="248" t="s">
        <v>36</v>
      </c>
      <c r="U6" s="249"/>
      <c r="V6" s="250" t="s">
        <v>504</v>
      </c>
      <c r="W6" s="250" t="s">
        <v>505</v>
      </c>
      <c r="X6" s="244" t="s">
        <v>29</v>
      </c>
      <c r="Y6" s="244" t="s">
        <v>508</v>
      </c>
      <c r="Z6" s="244"/>
      <c r="AA6" s="244"/>
      <c r="AB6" s="244" t="s">
        <v>513</v>
      </c>
      <c r="AC6" s="244" t="s">
        <v>32</v>
      </c>
      <c r="AD6" s="244" t="s">
        <v>33</v>
      </c>
      <c r="AE6" s="244" t="s">
        <v>34</v>
      </c>
      <c r="AF6" s="244"/>
    </row>
    <row r="7" spans="1:32" ht="18.75" customHeight="1" x14ac:dyDescent="0.25">
      <c r="A7" s="258"/>
      <c r="B7" s="244"/>
      <c r="C7" s="244"/>
      <c r="D7" s="244"/>
      <c r="E7" s="244"/>
      <c r="F7" s="250" t="s">
        <v>35</v>
      </c>
      <c r="G7" s="250" t="s">
        <v>38</v>
      </c>
      <c r="H7" s="244"/>
      <c r="I7" s="244"/>
      <c r="J7" s="251"/>
      <c r="K7" s="251"/>
      <c r="L7" s="244"/>
      <c r="M7" s="244"/>
      <c r="N7" s="253" t="s">
        <v>502</v>
      </c>
      <c r="O7" s="253" t="s">
        <v>503</v>
      </c>
      <c r="P7" s="251"/>
      <c r="Q7" s="251"/>
      <c r="R7" s="244"/>
      <c r="S7" s="244"/>
      <c r="T7" s="253" t="s">
        <v>502</v>
      </c>
      <c r="U7" s="253" t="s">
        <v>503</v>
      </c>
      <c r="V7" s="251"/>
      <c r="W7" s="251"/>
      <c r="X7" s="244"/>
      <c r="Y7" s="244"/>
      <c r="Z7" s="244"/>
      <c r="AA7" s="244"/>
      <c r="AB7" s="244"/>
      <c r="AC7" s="244"/>
      <c r="AD7" s="244"/>
      <c r="AE7" s="244"/>
      <c r="AF7" s="244"/>
    </row>
    <row r="8" spans="1:32" ht="15" customHeight="1" x14ac:dyDescent="0.25">
      <c r="A8" s="258"/>
      <c r="B8" s="244"/>
      <c r="C8" s="244"/>
      <c r="D8" s="244"/>
      <c r="E8" s="244"/>
      <c r="F8" s="251"/>
      <c r="G8" s="251"/>
      <c r="H8" s="244"/>
      <c r="I8" s="244"/>
      <c r="J8" s="251"/>
      <c r="K8" s="251"/>
      <c r="L8" s="244"/>
      <c r="M8" s="244"/>
      <c r="N8" s="254"/>
      <c r="O8" s="254"/>
      <c r="P8" s="251"/>
      <c r="Q8" s="251"/>
      <c r="R8" s="244"/>
      <c r="S8" s="244"/>
      <c r="T8" s="254"/>
      <c r="U8" s="254"/>
      <c r="V8" s="251"/>
      <c r="W8" s="251"/>
      <c r="X8" s="244"/>
      <c r="Y8" s="244"/>
      <c r="Z8" s="244"/>
      <c r="AA8" s="244"/>
      <c r="AB8" s="244"/>
      <c r="AC8" s="244"/>
      <c r="AD8" s="244"/>
      <c r="AE8" s="244"/>
      <c r="AF8" s="244"/>
    </row>
    <row r="9" spans="1:32" ht="74.25" customHeight="1" x14ac:dyDescent="0.25">
      <c r="A9" s="258"/>
      <c r="B9" s="244"/>
      <c r="C9" s="244"/>
      <c r="D9" s="244"/>
      <c r="E9" s="244"/>
      <c r="F9" s="252"/>
      <c r="G9" s="252"/>
      <c r="H9" s="244"/>
      <c r="I9" s="244"/>
      <c r="J9" s="252"/>
      <c r="K9" s="252"/>
      <c r="L9" s="244"/>
      <c r="M9" s="244"/>
      <c r="N9" s="255"/>
      <c r="O9" s="255"/>
      <c r="P9" s="252"/>
      <c r="Q9" s="252"/>
      <c r="R9" s="244"/>
      <c r="S9" s="244"/>
      <c r="T9" s="255"/>
      <c r="U9" s="255"/>
      <c r="V9" s="252"/>
      <c r="W9" s="252"/>
      <c r="X9" s="244"/>
      <c r="Y9" s="244"/>
      <c r="Z9" s="244"/>
      <c r="AA9" s="244"/>
      <c r="AB9" s="244"/>
      <c r="AC9" s="244"/>
      <c r="AD9" s="244"/>
      <c r="AE9" s="244"/>
      <c r="AF9" s="244"/>
    </row>
    <row r="10" spans="1:32" s="83" customFormat="1" x14ac:dyDescent="0.25">
      <c r="A10" s="99"/>
      <c r="B10" s="88" t="s">
        <v>45</v>
      </c>
      <c r="C10" s="88"/>
      <c r="D10" s="88"/>
      <c r="E10" s="88"/>
      <c r="F10" s="96">
        <f>F11+F16+F19+F21</f>
        <v>993010</v>
      </c>
      <c r="G10" s="96">
        <f t="shared" ref="G10:M10" si="0">G11+G16+G19+G21</f>
        <v>740278</v>
      </c>
      <c r="H10" s="96">
        <f t="shared" si="0"/>
        <v>257912</v>
      </c>
      <c r="I10" s="96">
        <f t="shared" si="0"/>
        <v>240180</v>
      </c>
      <c r="J10" s="96">
        <f t="shared" si="0"/>
        <v>801188</v>
      </c>
      <c r="K10" s="96">
        <f t="shared" si="0"/>
        <v>801188</v>
      </c>
      <c r="L10" s="96">
        <f t="shared" si="0"/>
        <v>190877</v>
      </c>
      <c r="M10" s="96">
        <f t="shared" si="0"/>
        <v>190870.37700000001</v>
      </c>
      <c r="N10" s="96">
        <f t="shared" ref="N10:AE10" si="1">N11+N16+N19+N21</f>
        <v>0</v>
      </c>
      <c r="O10" s="96">
        <f t="shared" si="1"/>
        <v>0</v>
      </c>
      <c r="P10" s="96">
        <f t="shared" si="1"/>
        <v>0</v>
      </c>
      <c r="Q10" s="96">
        <f t="shared" si="1"/>
        <v>0</v>
      </c>
      <c r="R10" s="96">
        <f t="shared" si="1"/>
        <v>258185</v>
      </c>
      <c r="S10" s="96">
        <f t="shared" si="1"/>
        <v>258185</v>
      </c>
      <c r="T10" s="96">
        <f t="shared" si="1"/>
        <v>0</v>
      </c>
      <c r="U10" s="96">
        <f t="shared" si="1"/>
        <v>0</v>
      </c>
      <c r="V10" s="96">
        <f t="shared" si="1"/>
        <v>0</v>
      </c>
      <c r="W10" s="96">
        <f t="shared" si="1"/>
        <v>0</v>
      </c>
      <c r="X10" s="96">
        <f t="shared" si="1"/>
        <v>159823</v>
      </c>
      <c r="Y10" s="96">
        <f t="shared" si="1"/>
        <v>159823</v>
      </c>
      <c r="Z10" s="96">
        <f t="shared" si="1"/>
        <v>608885</v>
      </c>
      <c r="AA10" s="96">
        <f t="shared" si="1"/>
        <v>192303</v>
      </c>
      <c r="AB10" s="96">
        <f t="shared" si="1"/>
        <v>32857.5</v>
      </c>
      <c r="AC10" s="96">
        <f t="shared" si="1"/>
        <v>32857.5</v>
      </c>
      <c r="AD10" s="96">
        <f t="shared" si="1"/>
        <v>32857.5</v>
      </c>
      <c r="AE10" s="96">
        <f t="shared" si="1"/>
        <v>32857.5</v>
      </c>
      <c r="AF10" s="88"/>
    </row>
    <row r="11" spans="1:32" s="83" customFormat="1" ht="27.6" x14ac:dyDescent="0.25">
      <c r="A11" s="90" t="s">
        <v>49</v>
      </c>
      <c r="B11" s="87" t="s">
        <v>526</v>
      </c>
      <c r="C11" s="89"/>
      <c r="D11" s="89"/>
      <c r="E11" s="89"/>
      <c r="F11" s="94">
        <f>SUM(F12:F15)</f>
        <v>558000</v>
      </c>
      <c r="G11" s="94">
        <f t="shared" ref="G11:AE11" si="2">SUM(G12:G15)</f>
        <v>540268</v>
      </c>
      <c r="H11" s="94">
        <f t="shared" si="2"/>
        <v>257912</v>
      </c>
      <c r="I11" s="94">
        <f t="shared" si="2"/>
        <v>240180</v>
      </c>
      <c r="J11" s="94">
        <f t="shared" si="2"/>
        <v>436088</v>
      </c>
      <c r="K11" s="94">
        <f t="shared" si="2"/>
        <v>436088</v>
      </c>
      <c r="L11" s="94">
        <f t="shared" si="2"/>
        <v>180577</v>
      </c>
      <c r="M11" s="94">
        <f t="shared" si="2"/>
        <v>180577</v>
      </c>
      <c r="N11" s="94">
        <f t="shared" si="2"/>
        <v>0</v>
      </c>
      <c r="O11" s="94">
        <f t="shared" si="2"/>
        <v>0</v>
      </c>
      <c r="P11" s="94">
        <f t="shared" si="2"/>
        <v>0</v>
      </c>
      <c r="Q11" s="94">
        <f t="shared" si="2"/>
        <v>0</v>
      </c>
      <c r="R11" s="94">
        <f t="shared" si="2"/>
        <v>131000</v>
      </c>
      <c r="S11" s="94">
        <f t="shared" si="2"/>
        <v>131000</v>
      </c>
      <c r="T11" s="94">
        <f t="shared" si="2"/>
        <v>0</v>
      </c>
      <c r="U11" s="94">
        <f t="shared" si="2"/>
        <v>0</v>
      </c>
      <c r="V11" s="94">
        <f t="shared" si="2"/>
        <v>0</v>
      </c>
      <c r="W11" s="94">
        <f t="shared" si="2"/>
        <v>0</v>
      </c>
      <c r="X11" s="94">
        <f t="shared" si="2"/>
        <v>77923</v>
      </c>
      <c r="Y11" s="94">
        <f t="shared" si="2"/>
        <v>77923</v>
      </c>
      <c r="Z11" s="94">
        <f t="shared" si="2"/>
        <v>389500</v>
      </c>
      <c r="AA11" s="94">
        <f t="shared" si="2"/>
        <v>46588</v>
      </c>
      <c r="AB11" s="94">
        <f t="shared" si="2"/>
        <v>0</v>
      </c>
      <c r="AC11" s="94">
        <f t="shared" si="2"/>
        <v>0</v>
      </c>
      <c r="AD11" s="94">
        <f t="shared" si="2"/>
        <v>0</v>
      </c>
      <c r="AE11" s="94">
        <f t="shared" si="2"/>
        <v>0</v>
      </c>
      <c r="AF11" s="89"/>
    </row>
    <row r="12" spans="1:32" ht="27.6" x14ac:dyDescent="0.25">
      <c r="A12" s="91">
        <v>1</v>
      </c>
      <c r="B12" s="86" t="s">
        <v>514</v>
      </c>
      <c r="C12" s="84"/>
      <c r="D12" s="84"/>
      <c r="E12" s="85" t="s">
        <v>520</v>
      </c>
      <c r="F12" s="92">
        <v>164000</v>
      </c>
      <c r="G12" s="92">
        <v>164000</v>
      </c>
      <c r="H12" s="93">
        <v>191700</v>
      </c>
      <c r="I12" s="93">
        <v>191700</v>
      </c>
      <c r="J12" s="93">
        <v>108300</v>
      </c>
      <c r="K12" s="93">
        <v>108300</v>
      </c>
      <c r="L12" s="93">
        <v>103000</v>
      </c>
      <c r="M12" s="93">
        <v>103000</v>
      </c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>
        <f>L12+R12+X12</f>
        <v>103000</v>
      </c>
      <c r="AA12" s="97">
        <f>K12-Z12</f>
        <v>5300</v>
      </c>
      <c r="AB12" s="93"/>
      <c r="AC12" s="93"/>
      <c r="AD12" s="93"/>
      <c r="AE12" s="93"/>
      <c r="AF12" s="84"/>
    </row>
    <row r="13" spans="1:32" ht="27.6" x14ac:dyDescent="0.25">
      <c r="A13" s="91">
        <v>2</v>
      </c>
      <c r="B13" s="86" t="s">
        <v>515</v>
      </c>
      <c r="C13" s="84"/>
      <c r="D13" s="84"/>
      <c r="E13" s="85" t="s">
        <v>521</v>
      </c>
      <c r="F13" s="92">
        <v>150000</v>
      </c>
      <c r="G13" s="92">
        <v>132268</v>
      </c>
      <c r="H13" s="93">
        <v>51212</v>
      </c>
      <c r="I13" s="93">
        <v>33480</v>
      </c>
      <c r="J13" s="93">
        <v>98788</v>
      </c>
      <c r="K13" s="93">
        <v>98788</v>
      </c>
      <c r="L13" s="93">
        <v>57500</v>
      </c>
      <c r="M13" s="93">
        <v>57500</v>
      </c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>
        <f>L13+R13+X13</f>
        <v>57500</v>
      </c>
      <c r="AA13" s="97">
        <f t="shared" ref="AA13:AA22" si="3">K13-Z13</f>
        <v>41288</v>
      </c>
      <c r="AB13" s="93"/>
      <c r="AC13" s="93"/>
      <c r="AD13" s="93"/>
      <c r="AE13" s="93"/>
      <c r="AF13" s="84"/>
    </row>
    <row r="14" spans="1:32" ht="41.4" x14ac:dyDescent="0.25">
      <c r="A14" s="91">
        <v>1</v>
      </c>
      <c r="B14" s="86" t="s">
        <v>517</v>
      </c>
      <c r="C14" s="85" t="s">
        <v>249</v>
      </c>
      <c r="D14" s="91" t="s">
        <v>528</v>
      </c>
      <c r="E14" s="85" t="s">
        <v>523</v>
      </c>
      <c r="F14" s="92">
        <v>164000</v>
      </c>
      <c r="G14" s="92">
        <v>164000</v>
      </c>
      <c r="H14" s="93">
        <v>15000</v>
      </c>
      <c r="I14" s="93">
        <v>15000</v>
      </c>
      <c r="J14" s="93">
        <v>149000</v>
      </c>
      <c r="K14" s="93">
        <v>149000</v>
      </c>
      <c r="L14" s="93">
        <v>7702</v>
      </c>
      <c r="M14" s="93">
        <v>7702</v>
      </c>
      <c r="N14" s="93"/>
      <c r="O14" s="93"/>
      <c r="P14" s="93"/>
      <c r="Q14" s="93"/>
      <c r="R14" s="93">
        <v>89000</v>
      </c>
      <c r="S14" s="93">
        <v>89000</v>
      </c>
      <c r="T14" s="93"/>
      <c r="U14" s="93"/>
      <c r="V14" s="93"/>
      <c r="W14" s="93"/>
      <c r="X14" s="93">
        <v>52298</v>
      </c>
      <c r="Y14" s="93">
        <v>52298</v>
      </c>
      <c r="Z14" s="93">
        <f>L14+R14+X14</f>
        <v>149000</v>
      </c>
      <c r="AA14" s="93">
        <f t="shared" si="3"/>
        <v>0</v>
      </c>
      <c r="AB14" s="93"/>
      <c r="AC14" s="93"/>
      <c r="AD14" s="93"/>
      <c r="AE14" s="93"/>
      <c r="AF14" s="84"/>
    </row>
    <row r="15" spans="1:32" ht="27.6" x14ac:dyDescent="0.25">
      <c r="A15" s="91">
        <v>2</v>
      </c>
      <c r="B15" s="86" t="s">
        <v>518</v>
      </c>
      <c r="C15" s="85" t="s">
        <v>527</v>
      </c>
      <c r="D15" s="91" t="s">
        <v>528</v>
      </c>
      <c r="E15" s="85" t="s">
        <v>524</v>
      </c>
      <c r="F15" s="92">
        <v>80000</v>
      </c>
      <c r="G15" s="92">
        <v>80000</v>
      </c>
      <c r="H15" s="93"/>
      <c r="I15" s="93"/>
      <c r="J15" s="92">
        <v>80000</v>
      </c>
      <c r="K15" s="92">
        <v>80000</v>
      </c>
      <c r="L15" s="93">
        <v>12375</v>
      </c>
      <c r="M15" s="93">
        <v>12375</v>
      </c>
      <c r="N15" s="93"/>
      <c r="O15" s="93"/>
      <c r="P15" s="93"/>
      <c r="Q15" s="93"/>
      <c r="R15" s="93">
        <v>42000</v>
      </c>
      <c r="S15" s="93">
        <v>42000</v>
      </c>
      <c r="T15" s="93"/>
      <c r="U15" s="93"/>
      <c r="V15" s="93"/>
      <c r="W15" s="93"/>
      <c r="X15" s="93">
        <v>25625</v>
      </c>
      <c r="Y15" s="93">
        <v>25625</v>
      </c>
      <c r="Z15" s="93">
        <f>L15+R15+X15</f>
        <v>80000</v>
      </c>
      <c r="AA15" s="93">
        <f t="shared" si="3"/>
        <v>0</v>
      </c>
      <c r="AB15" s="93"/>
      <c r="AC15" s="93"/>
      <c r="AD15" s="93"/>
      <c r="AE15" s="93"/>
      <c r="AF15" s="84"/>
    </row>
    <row r="16" spans="1:32" ht="27.6" x14ac:dyDescent="0.25">
      <c r="A16" s="90" t="s">
        <v>52</v>
      </c>
      <c r="B16" s="87" t="s">
        <v>536</v>
      </c>
      <c r="C16" s="85"/>
      <c r="D16" s="91"/>
      <c r="E16" s="85"/>
      <c r="F16" s="94">
        <f>SUM(F17:F18)</f>
        <v>275000</v>
      </c>
      <c r="G16" s="94">
        <f t="shared" ref="G16:AE16" si="4">SUM(G17:G18)</f>
        <v>190000</v>
      </c>
      <c r="H16" s="94">
        <f t="shared" si="4"/>
        <v>0</v>
      </c>
      <c r="I16" s="94">
        <f t="shared" si="4"/>
        <v>0</v>
      </c>
      <c r="J16" s="94">
        <f t="shared" si="4"/>
        <v>275000</v>
      </c>
      <c r="K16" s="94">
        <f t="shared" si="4"/>
        <v>275000</v>
      </c>
      <c r="L16" s="94">
        <f t="shared" si="4"/>
        <v>200</v>
      </c>
      <c r="M16" s="94">
        <f t="shared" si="4"/>
        <v>200</v>
      </c>
      <c r="N16" s="94">
        <f t="shared" si="4"/>
        <v>0</v>
      </c>
      <c r="O16" s="94">
        <f t="shared" si="4"/>
        <v>0</v>
      </c>
      <c r="P16" s="94">
        <f t="shared" si="4"/>
        <v>0</v>
      </c>
      <c r="Q16" s="94">
        <f t="shared" si="4"/>
        <v>0</v>
      </c>
      <c r="R16" s="94">
        <f t="shared" si="4"/>
        <v>127185</v>
      </c>
      <c r="S16" s="94">
        <f t="shared" si="4"/>
        <v>127185</v>
      </c>
      <c r="T16" s="94">
        <f t="shared" si="4"/>
        <v>0</v>
      </c>
      <c r="U16" s="94">
        <f t="shared" si="4"/>
        <v>0</v>
      </c>
      <c r="V16" s="94">
        <f t="shared" si="4"/>
        <v>0</v>
      </c>
      <c r="W16" s="94">
        <f t="shared" si="4"/>
        <v>0</v>
      </c>
      <c r="X16" s="94">
        <f t="shared" si="4"/>
        <v>81900</v>
      </c>
      <c r="Y16" s="94">
        <f t="shared" si="4"/>
        <v>81900</v>
      </c>
      <c r="Z16" s="94">
        <f t="shared" si="4"/>
        <v>209285</v>
      </c>
      <c r="AA16" s="94">
        <f t="shared" si="4"/>
        <v>65715</v>
      </c>
      <c r="AB16" s="94">
        <f t="shared" si="4"/>
        <v>32857.5</v>
      </c>
      <c r="AC16" s="94">
        <f t="shared" si="4"/>
        <v>32857.5</v>
      </c>
      <c r="AD16" s="94">
        <f t="shared" si="4"/>
        <v>32857.5</v>
      </c>
      <c r="AE16" s="94">
        <f t="shared" si="4"/>
        <v>32857.5</v>
      </c>
      <c r="AF16" s="84"/>
    </row>
    <row r="17" spans="1:35" ht="41.4" x14ac:dyDescent="0.25">
      <c r="A17" s="91">
        <v>1</v>
      </c>
      <c r="B17" s="86" t="s">
        <v>519</v>
      </c>
      <c r="C17" s="85" t="s">
        <v>529</v>
      </c>
      <c r="D17" s="91" t="s">
        <v>530</v>
      </c>
      <c r="E17" s="85" t="s">
        <v>525</v>
      </c>
      <c r="F17" s="92">
        <v>190000</v>
      </c>
      <c r="G17" s="92">
        <v>190000</v>
      </c>
      <c r="H17" s="93"/>
      <c r="I17" s="93"/>
      <c r="J17" s="92">
        <v>190000</v>
      </c>
      <c r="K17" s="92">
        <v>190000</v>
      </c>
      <c r="L17" s="93">
        <v>200</v>
      </c>
      <c r="M17" s="93">
        <v>200</v>
      </c>
      <c r="N17" s="93"/>
      <c r="O17" s="93"/>
      <c r="P17" s="93"/>
      <c r="Q17" s="93"/>
      <c r="R17" s="93">
        <v>75685</v>
      </c>
      <c r="S17" s="93">
        <v>75685</v>
      </c>
      <c r="T17" s="93"/>
      <c r="U17" s="93"/>
      <c r="V17" s="93"/>
      <c r="W17" s="93"/>
      <c r="X17" s="93">
        <v>68500</v>
      </c>
      <c r="Y17" s="93">
        <v>68500</v>
      </c>
      <c r="Z17" s="93">
        <f>L17+R17+X17</f>
        <v>144385</v>
      </c>
      <c r="AA17" s="93">
        <f t="shared" si="3"/>
        <v>45615</v>
      </c>
      <c r="AB17" s="93">
        <v>22807.5</v>
      </c>
      <c r="AC17" s="93">
        <f>AB17</f>
        <v>22807.5</v>
      </c>
      <c r="AD17" s="93">
        <v>22807.5</v>
      </c>
      <c r="AE17" s="93">
        <f>AD17</f>
        <v>22807.5</v>
      </c>
      <c r="AF17" s="84"/>
      <c r="AH17" s="98">
        <f>K17-Z17</f>
        <v>45615</v>
      </c>
      <c r="AI17" s="98">
        <f>AH17/2</f>
        <v>22807.5</v>
      </c>
    </row>
    <row r="18" spans="1:35" ht="41.4" x14ac:dyDescent="0.25">
      <c r="A18" s="91">
        <v>2</v>
      </c>
      <c r="B18" s="86" t="s">
        <v>531</v>
      </c>
      <c r="C18" s="85" t="s">
        <v>529</v>
      </c>
      <c r="D18" s="91" t="s">
        <v>532</v>
      </c>
      <c r="E18" s="85" t="s">
        <v>533</v>
      </c>
      <c r="F18" s="92">
        <v>85000</v>
      </c>
      <c r="G18" s="93"/>
      <c r="H18" s="93"/>
      <c r="I18" s="93"/>
      <c r="J18" s="93">
        <v>85000</v>
      </c>
      <c r="K18" s="93">
        <v>85000</v>
      </c>
      <c r="L18" s="93"/>
      <c r="M18" s="93"/>
      <c r="N18" s="93"/>
      <c r="O18" s="93"/>
      <c r="P18" s="93"/>
      <c r="Q18" s="93"/>
      <c r="R18" s="93">
        <v>51500</v>
      </c>
      <c r="S18" s="100">
        <f>14500+37000</f>
        <v>51500</v>
      </c>
      <c r="T18" s="93"/>
      <c r="U18" s="93"/>
      <c r="V18" s="93"/>
      <c r="W18" s="93"/>
      <c r="X18" s="93">
        <v>13400</v>
      </c>
      <c r="Y18" s="93">
        <v>13400</v>
      </c>
      <c r="Z18" s="93">
        <f>L18+R18+X18</f>
        <v>64900</v>
      </c>
      <c r="AA18" s="93">
        <f t="shared" si="3"/>
        <v>20100</v>
      </c>
      <c r="AB18" s="93">
        <v>10050</v>
      </c>
      <c r="AC18" s="93">
        <f>AB18</f>
        <v>10050</v>
      </c>
      <c r="AD18" s="93">
        <v>10050</v>
      </c>
      <c r="AE18" s="93">
        <f>AD18</f>
        <v>10050</v>
      </c>
      <c r="AF18" s="84"/>
      <c r="AH18" s="98">
        <f>K18-Z18</f>
        <v>20100</v>
      </c>
      <c r="AI18" s="98">
        <f>AH18/2</f>
        <v>10050</v>
      </c>
    </row>
    <row r="19" spans="1:35" s="83" customFormat="1" ht="27.6" x14ac:dyDescent="0.25">
      <c r="A19" s="90" t="s">
        <v>54</v>
      </c>
      <c r="B19" s="87" t="s">
        <v>538</v>
      </c>
      <c r="C19" s="95"/>
      <c r="D19" s="90"/>
      <c r="E19" s="95"/>
      <c r="F19" s="94">
        <f>SUM(F20)</f>
        <v>150000</v>
      </c>
      <c r="G19" s="94">
        <f t="shared" ref="G19:AE19" si="5">SUM(G20)</f>
        <v>0</v>
      </c>
      <c r="H19" s="94">
        <f t="shared" si="5"/>
        <v>0</v>
      </c>
      <c r="I19" s="94">
        <f t="shared" si="5"/>
        <v>0</v>
      </c>
      <c r="J19" s="94">
        <f t="shared" si="5"/>
        <v>80000</v>
      </c>
      <c r="K19" s="94">
        <f t="shared" si="5"/>
        <v>80000</v>
      </c>
      <c r="L19" s="94">
        <f t="shared" si="5"/>
        <v>0</v>
      </c>
      <c r="M19" s="94">
        <f t="shared" si="5"/>
        <v>0</v>
      </c>
      <c r="N19" s="94">
        <f t="shared" si="5"/>
        <v>0</v>
      </c>
      <c r="O19" s="94">
        <f t="shared" si="5"/>
        <v>0</v>
      </c>
      <c r="P19" s="94">
        <f t="shared" si="5"/>
        <v>0</v>
      </c>
      <c r="Q19" s="94">
        <f t="shared" si="5"/>
        <v>0</v>
      </c>
      <c r="R19" s="94">
        <f t="shared" si="5"/>
        <v>0</v>
      </c>
      <c r="S19" s="94">
        <f t="shared" si="5"/>
        <v>0</v>
      </c>
      <c r="T19" s="94">
        <f t="shared" si="5"/>
        <v>0</v>
      </c>
      <c r="U19" s="94">
        <f t="shared" si="5"/>
        <v>0</v>
      </c>
      <c r="V19" s="94">
        <f t="shared" si="5"/>
        <v>0</v>
      </c>
      <c r="W19" s="94">
        <f t="shared" si="5"/>
        <v>0</v>
      </c>
      <c r="X19" s="94">
        <f t="shared" si="5"/>
        <v>0</v>
      </c>
      <c r="Y19" s="94">
        <f t="shared" si="5"/>
        <v>0</v>
      </c>
      <c r="Z19" s="94">
        <f t="shared" si="5"/>
        <v>0</v>
      </c>
      <c r="AA19" s="94">
        <f t="shared" si="5"/>
        <v>80000</v>
      </c>
      <c r="AB19" s="94">
        <f t="shared" si="5"/>
        <v>0</v>
      </c>
      <c r="AC19" s="94">
        <f t="shared" si="5"/>
        <v>0</v>
      </c>
      <c r="AD19" s="94">
        <f t="shared" si="5"/>
        <v>0</v>
      </c>
      <c r="AE19" s="94">
        <f t="shared" si="5"/>
        <v>0</v>
      </c>
      <c r="AF19" s="89"/>
    </row>
    <row r="20" spans="1:35" ht="41.4" x14ac:dyDescent="0.25">
      <c r="A20" s="91">
        <v>1</v>
      </c>
      <c r="B20" s="86" t="s">
        <v>534</v>
      </c>
      <c r="C20" s="85" t="s">
        <v>529</v>
      </c>
      <c r="D20" s="91" t="s">
        <v>537</v>
      </c>
      <c r="E20" s="84"/>
      <c r="F20" s="93">
        <v>150000</v>
      </c>
      <c r="G20" s="93"/>
      <c r="H20" s="93"/>
      <c r="I20" s="93"/>
      <c r="J20" s="93">
        <v>80000</v>
      </c>
      <c r="K20" s="93">
        <v>80000</v>
      </c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>
        <f>L20+R20+X20</f>
        <v>0</v>
      </c>
      <c r="AA20" s="93">
        <f t="shared" si="3"/>
        <v>80000</v>
      </c>
      <c r="AB20" s="93"/>
      <c r="AC20" s="93"/>
      <c r="AD20" s="93"/>
      <c r="AE20" s="93"/>
      <c r="AF20" s="84"/>
    </row>
    <row r="21" spans="1:35" s="83" customFormat="1" ht="27.6" x14ac:dyDescent="0.25">
      <c r="A21" s="90" t="s">
        <v>539</v>
      </c>
      <c r="B21" s="87" t="s">
        <v>540</v>
      </c>
      <c r="C21" s="95"/>
      <c r="D21" s="90"/>
      <c r="E21" s="95"/>
      <c r="F21" s="94">
        <f>SUM(F22)</f>
        <v>10010</v>
      </c>
      <c r="G21" s="94">
        <f t="shared" ref="G21:AE21" si="6">SUM(G22)</f>
        <v>10010</v>
      </c>
      <c r="H21" s="94">
        <f t="shared" si="6"/>
        <v>0</v>
      </c>
      <c r="I21" s="94">
        <f t="shared" si="6"/>
        <v>0</v>
      </c>
      <c r="J21" s="94">
        <f t="shared" si="6"/>
        <v>10100</v>
      </c>
      <c r="K21" s="94">
        <f t="shared" si="6"/>
        <v>10100</v>
      </c>
      <c r="L21" s="94">
        <f t="shared" si="6"/>
        <v>10100</v>
      </c>
      <c r="M21" s="94">
        <f t="shared" si="6"/>
        <v>10093.377</v>
      </c>
      <c r="N21" s="94">
        <f t="shared" si="6"/>
        <v>0</v>
      </c>
      <c r="O21" s="94">
        <f t="shared" si="6"/>
        <v>0</v>
      </c>
      <c r="P21" s="94">
        <f t="shared" si="6"/>
        <v>0</v>
      </c>
      <c r="Q21" s="94">
        <f t="shared" si="6"/>
        <v>0</v>
      </c>
      <c r="R21" s="94">
        <f t="shared" si="6"/>
        <v>0</v>
      </c>
      <c r="S21" s="94">
        <f t="shared" si="6"/>
        <v>0</v>
      </c>
      <c r="T21" s="94">
        <f t="shared" si="6"/>
        <v>0</v>
      </c>
      <c r="U21" s="94">
        <f t="shared" si="6"/>
        <v>0</v>
      </c>
      <c r="V21" s="94">
        <f t="shared" si="6"/>
        <v>0</v>
      </c>
      <c r="W21" s="94">
        <f t="shared" si="6"/>
        <v>0</v>
      </c>
      <c r="X21" s="94">
        <f t="shared" si="6"/>
        <v>0</v>
      </c>
      <c r="Y21" s="94">
        <f t="shared" si="6"/>
        <v>0</v>
      </c>
      <c r="Z21" s="94">
        <f t="shared" si="6"/>
        <v>10100</v>
      </c>
      <c r="AA21" s="94">
        <f t="shared" si="6"/>
        <v>0</v>
      </c>
      <c r="AB21" s="94">
        <f t="shared" si="6"/>
        <v>0</v>
      </c>
      <c r="AC21" s="94">
        <f t="shared" si="6"/>
        <v>0</v>
      </c>
      <c r="AD21" s="94">
        <f t="shared" si="6"/>
        <v>0</v>
      </c>
      <c r="AE21" s="94">
        <f t="shared" si="6"/>
        <v>0</v>
      </c>
      <c r="AF21" s="89"/>
    </row>
    <row r="22" spans="1:35" ht="41.4" x14ac:dyDescent="0.25">
      <c r="A22" s="91">
        <v>1</v>
      </c>
      <c r="B22" s="86" t="s">
        <v>516</v>
      </c>
      <c r="C22" s="85" t="s">
        <v>529</v>
      </c>
      <c r="D22" s="91" t="s">
        <v>535</v>
      </c>
      <c r="E22" s="85" t="s">
        <v>522</v>
      </c>
      <c r="F22" s="92">
        <v>10010</v>
      </c>
      <c r="G22" s="92">
        <v>10010</v>
      </c>
      <c r="H22" s="93"/>
      <c r="I22" s="93"/>
      <c r="J22" s="93">
        <v>10100</v>
      </c>
      <c r="K22" s="93">
        <v>10100</v>
      </c>
      <c r="L22" s="93">
        <v>10100</v>
      </c>
      <c r="M22" s="93">
        <v>10093.377</v>
      </c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>
        <f>L22+R22+X22</f>
        <v>10100</v>
      </c>
      <c r="AA22" s="93">
        <f t="shared" si="3"/>
        <v>0</v>
      </c>
      <c r="AB22" s="93"/>
      <c r="AC22" s="93"/>
      <c r="AD22" s="93"/>
      <c r="AE22" s="93"/>
      <c r="AF22" s="84"/>
    </row>
    <row r="23" spans="1:35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</row>
  </sheetData>
  <mergeCells count="45">
    <mergeCell ref="B5:B9"/>
    <mergeCell ref="C5:C9"/>
    <mergeCell ref="D5:D9"/>
    <mergeCell ref="E5:G5"/>
    <mergeCell ref="E6:E9"/>
    <mergeCell ref="F7:F9"/>
    <mergeCell ref="G7:G9"/>
    <mergeCell ref="H5:I5"/>
    <mergeCell ref="H6:H9"/>
    <mergeCell ref="I6:I9"/>
    <mergeCell ref="L5:Q5"/>
    <mergeCell ref="X5:Y5"/>
    <mergeCell ref="J6:J9"/>
    <mergeCell ref="K6:K9"/>
    <mergeCell ref="N6:O6"/>
    <mergeCell ref="N7:N9"/>
    <mergeCell ref="O7:O9"/>
    <mergeCell ref="L6:L9"/>
    <mergeCell ref="M6:M9"/>
    <mergeCell ref="A3:AF3"/>
    <mergeCell ref="A4:AF4"/>
    <mergeCell ref="F6:G6"/>
    <mergeCell ref="J5:K5"/>
    <mergeCell ref="AB6:AB9"/>
    <mergeCell ref="AC6:AC9"/>
    <mergeCell ref="AD6:AD9"/>
    <mergeCell ref="Z5:Z9"/>
    <mergeCell ref="AA5:AA9"/>
    <mergeCell ref="P6:P9"/>
    <mergeCell ref="Q6:Q9"/>
    <mergeCell ref="X6:X9"/>
    <mergeCell ref="Y6:Y9"/>
    <mergeCell ref="A5:A9"/>
    <mergeCell ref="AE6:AE9"/>
    <mergeCell ref="AB5:AC5"/>
    <mergeCell ref="AD5:AE5"/>
    <mergeCell ref="AF5:AF9"/>
    <mergeCell ref="R5:W5"/>
    <mergeCell ref="R6:R9"/>
    <mergeCell ref="S6:S9"/>
    <mergeCell ref="T6:U6"/>
    <mergeCell ref="V6:V9"/>
    <mergeCell ref="W6:W9"/>
    <mergeCell ref="T7:T9"/>
    <mergeCell ref="U7:U9"/>
  </mergeCells>
  <printOptions horizontalCentered="1"/>
  <pageMargins left="0.5" right="0.5" top="0.5" bottom="0.5" header="0.5" footer="0.5"/>
  <pageSetup paperSize="9" scale="38" orientation="landscape" r:id="rId1"/>
  <colBreaks count="1" manualBreakCount="1"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Y521"/>
  <sheetViews>
    <sheetView topLeftCell="A4" zoomScale="55" zoomScaleNormal="55" zoomScalePageLayoutView="55" workbookViewId="0">
      <pane ySplit="9" topLeftCell="A93" activePane="bottomLeft" state="frozen"/>
      <selection activeCell="A4" sqref="A4"/>
      <selection pane="bottomLeft" activeCell="A4" sqref="A4:AC4"/>
    </sheetView>
  </sheetViews>
  <sheetFormatPr defaultColWidth="9.109375" defaultRowHeight="18" x14ac:dyDescent="0.3"/>
  <cols>
    <col min="1" max="1" width="7" style="29" customWidth="1"/>
    <col min="2" max="2" width="57.88671875" style="32" customWidth="1"/>
    <col min="3" max="3" width="10" style="33" customWidth="1"/>
    <col min="4" max="4" width="12.6640625" style="33" customWidth="1"/>
    <col min="5" max="5" width="9.5546875" style="33" customWidth="1"/>
    <col min="6" max="6" width="12" style="33" customWidth="1"/>
    <col min="7" max="7" width="19.5546875" style="31" customWidth="1"/>
    <col min="8" max="8" width="19.109375" style="31" customWidth="1"/>
    <col min="9" max="10" width="17.33203125" style="31" customWidth="1"/>
    <col min="11" max="12" width="18.5546875" style="31" customWidth="1"/>
    <col min="13" max="15" width="21.109375" style="31" customWidth="1"/>
    <col min="16" max="16" width="22.33203125" style="31" customWidth="1"/>
    <col min="17" max="18" width="19.44140625" style="31" customWidth="1"/>
    <col min="19" max="19" width="14.6640625" style="31" customWidth="1"/>
    <col min="20" max="21" width="18.88671875" style="31" customWidth="1"/>
    <col min="22" max="22" width="18.33203125" style="31" customWidth="1"/>
    <col min="23" max="23" width="17" style="31" customWidth="1"/>
    <col min="24" max="24" width="18.88671875" style="31" customWidth="1"/>
    <col min="25" max="27" width="17.5546875" style="31" customWidth="1"/>
    <col min="28" max="28" width="16" style="31" customWidth="1"/>
    <col min="29" max="29" width="12.6640625" style="31" customWidth="1"/>
    <col min="30" max="30" width="9.109375" style="2"/>
    <col min="31" max="31" width="9.88671875" style="2" customWidth="1"/>
    <col min="32" max="32" width="9.109375" style="2"/>
    <col min="33" max="33" width="16.44140625" style="2" customWidth="1"/>
    <col min="34" max="34" width="17.44140625" style="2" customWidth="1"/>
    <col min="35" max="35" width="25.33203125" style="2" customWidth="1"/>
    <col min="36" max="36" width="22.44140625" style="2" customWidth="1"/>
    <col min="37" max="37" width="22.6640625" style="2" customWidth="1"/>
    <col min="38" max="16384" width="9.109375" style="2"/>
  </cols>
  <sheetData>
    <row r="1" spans="1:37" s="1" customFormat="1" ht="36" customHeight="1" x14ac:dyDescent="0.3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</row>
    <row r="2" spans="1:37" s="1" customFormat="1" ht="36" customHeight="1" x14ac:dyDescent="0.3">
      <c r="A2" s="265" t="s">
        <v>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</row>
    <row r="3" spans="1:37" ht="36" customHeight="1" x14ac:dyDescent="0.3">
      <c r="A3" s="266" t="s">
        <v>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</row>
    <row r="4" spans="1:37" ht="36" customHeight="1" x14ac:dyDescent="0.3">
      <c r="A4" s="267" t="s">
        <v>80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</row>
    <row r="5" spans="1:37" ht="36" customHeight="1" x14ac:dyDescent="0.3">
      <c r="A5" s="268" t="s">
        <v>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</row>
    <row r="6" spans="1:37" ht="36" customHeight="1" x14ac:dyDescent="0.3">
      <c r="A6" s="263" t="s">
        <v>4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</row>
    <row r="7" spans="1:37" s="3" customFormat="1" ht="69.75" customHeight="1" x14ac:dyDescent="0.3">
      <c r="A7" s="258" t="s">
        <v>5</v>
      </c>
      <c r="B7" s="244" t="s">
        <v>6</v>
      </c>
      <c r="C7" s="244" t="s">
        <v>7</v>
      </c>
      <c r="D7" s="244" t="s">
        <v>8</v>
      </c>
      <c r="E7" s="244" t="s">
        <v>9</v>
      </c>
      <c r="F7" s="244" t="s">
        <v>10</v>
      </c>
      <c r="G7" s="244"/>
      <c r="H7" s="244"/>
      <c r="I7" s="244"/>
      <c r="J7" s="244"/>
      <c r="K7" s="244" t="s">
        <v>11</v>
      </c>
      <c r="L7" s="244"/>
      <c r="M7" s="244" t="s">
        <v>12</v>
      </c>
      <c r="N7" s="245" t="s">
        <v>13</v>
      </c>
      <c r="O7" s="246"/>
      <c r="P7" s="246"/>
      <c r="Q7" s="246"/>
      <c r="R7" s="246"/>
      <c r="S7" s="247"/>
      <c r="T7" s="244" t="s">
        <v>14</v>
      </c>
      <c r="U7" s="244"/>
      <c r="V7" s="244" t="s">
        <v>15</v>
      </c>
      <c r="W7" s="244" t="s">
        <v>16</v>
      </c>
      <c r="X7" s="244" t="s">
        <v>17</v>
      </c>
      <c r="Y7" s="244"/>
      <c r="Z7" s="244" t="s">
        <v>18</v>
      </c>
      <c r="AA7" s="244"/>
      <c r="AB7" s="250" t="s">
        <v>19</v>
      </c>
      <c r="AC7" s="244" t="s">
        <v>20</v>
      </c>
    </row>
    <row r="8" spans="1:37" s="3" customFormat="1" ht="69.75" customHeight="1" x14ac:dyDescent="0.3">
      <c r="A8" s="258"/>
      <c r="B8" s="244"/>
      <c r="C8" s="244"/>
      <c r="D8" s="244"/>
      <c r="E8" s="244"/>
      <c r="F8" s="244" t="s">
        <v>21</v>
      </c>
      <c r="G8" s="244" t="s">
        <v>22</v>
      </c>
      <c r="H8" s="244"/>
      <c r="I8" s="244"/>
      <c r="J8" s="244"/>
      <c r="K8" s="244"/>
      <c r="L8" s="244"/>
      <c r="M8" s="244"/>
      <c r="N8" s="244" t="s">
        <v>23</v>
      </c>
      <c r="O8" s="244" t="s">
        <v>24</v>
      </c>
      <c r="P8" s="244" t="s">
        <v>25</v>
      </c>
      <c r="Q8" s="244" t="s">
        <v>26</v>
      </c>
      <c r="R8" s="250" t="s">
        <v>27</v>
      </c>
      <c r="S8" s="250" t="s">
        <v>28</v>
      </c>
      <c r="T8" s="244" t="s">
        <v>29</v>
      </c>
      <c r="U8" s="244" t="s">
        <v>30</v>
      </c>
      <c r="V8" s="244"/>
      <c r="W8" s="244"/>
      <c r="X8" s="244" t="s">
        <v>31</v>
      </c>
      <c r="Y8" s="244" t="s">
        <v>32</v>
      </c>
      <c r="Z8" s="244" t="s">
        <v>33</v>
      </c>
      <c r="AA8" s="244" t="s">
        <v>34</v>
      </c>
      <c r="AB8" s="251"/>
      <c r="AC8" s="244"/>
    </row>
    <row r="9" spans="1:37" s="3" customFormat="1" ht="30" customHeight="1" x14ac:dyDescent="0.3">
      <c r="A9" s="258"/>
      <c r="B9" s="244"/>
      <c r="C9" s="244"/>
      <c r="D9" s="244"/>
      <c r="E9" s="244"/>
      <c r="F9" s="244"/>
      <c r="G9" s="244" t="s">
        <v>35</v>
      </c>
      <c r="H9" s="244" t="s">
        <v>36</v>
      </c>
      <c r="I9" s="244"/>
      <c r="J9" s="244"/>
      <c r="K9" s="244" t="s">
        <v>35</v>
      </c>
      <c r="L9" s="262" t="s">
        <v>37</v>
      </c>
      <c r="M9" s="244"/>
      <c r="N9" s="244"/>
      <c r="O9" s="244"/>
      <c r="P9" s="244"/>
      <c r="Q9" s="244"/>
      <c r="R9" s="251"/>
      <c r="S9" s="251"/>
      <c r="T9" s="244"/>
      <c r="U9" s="244"/>
      <c r="V9" s="244"/>
      <c r="W9" s="244"/>
      <c r="X9" s="244"/>
      <c r="Y9" s="244"/>
      <c r="Z9" s="244"/>
      <c r="AA9" s="244"/>
      <c r="AB9" s="251"/>
      <c r="AC9" s="244"/>
    </row>
    <row r="10" spans="1:37" s="3" customFormat="1" ht="30.75" customHeight="1" x14ac:dyDescent="0.3">
      <c r="A10" s="258"/>
      <c r="B10" s="244"/>
      <c r="C10" s="244"/>
      <c r="D10" s="244"/>
      <c r="E10" s="244"/>
      <c r="F10" s="244"/>
      <c r="G10" s="244"/>
      <c r="H10" s="244" t="s">
        <v>38</v>
      </c>
      <c r="I10" s="244" t="s">
        <v>39</v>
      </c>
      <c r="J10" s="244" t="s">
        <v>40</v>
      </c>
      <c r="K10" s="244"/>
      <c r="L10" s="262"/>
      <c r="M10" s="244"/>
      <c r="N10" s="244"/>
      <c r="O10" s="244"/>
      <c r="P10" s="244"/>
      <c r="Q10" s="244"/>
      <c r="R10" s="251"/>
      <c r="S10" s="251"/>
      <c r="T10" s="244"/>
      <c r="U10" s="244"/>
      <c r="V10" s="244"/>
      <c r="W10" s="244"/>
      <c r="X10" s="244"/>
      <c r="Y10" s="244"/>
      <c r="Z10" s="244"/>
      <c r="AA10" s="244"/>
      <c r="AB10" s="251"/>
      <c r="AC10" s="244"/>
    </row>
    <row r="11" spans="1:37" s="3" customFormat="1" ht="54.75" customHeight="1" x14ac:dyDescent="0.3">
      <c r="A11" s="258"/>
      <c r="B11" s="244"/>
      <c r="C11" s="244"/>
      <c r="D11" s="244"/>
      <c r="E11" s="244"/>
      <c r="F11" s="244"/>
      <c r="G11" s="261"/>
      <c r="H11" s="244"/>
      <c r="I11" s="244"/>
      <c r="J11" s="244"/>
      <c r="K11" s="244"/>
      <c r="L11" s="262"/>
      <c r="M11" s="244"/>
      <c r="N11" s="244"/>
      <c r="O11" s="244"/>
      <c r="P11" s="244"/>
      <c r="Q11" s="244"/>
      <c r="R11" s="252"/>
      <c r="S11" s="252"/>
      <c r="T11" s="244"/>
      <c r="U11" s="244"/>
      <c r="V11" s="244"/>
      <c r="W11" s="244"/>
      <c r="X11" s="244"/>
      <c r="Y11" s="244"/>
      <c r="Z11" s="244"/>
      <c r="AA11" s="244"/>
      <c r="AB11" s="252"/>
      <c r="AC11" s="244"/>
    </row>
    <row r="12" spans="1:37" s="6" customFormat="1" ht="36" customHeight="1" x14ac:dyDescent="0.3">
      <c r="A12" s="4">
        <v>1</v>
      </c>
      <c r="B12" s="5">
        <v>2</v>
      </c>
      <c r="C12" s="4">
        <v>3</v>
      </c>
      <c r="D12" s="5">
        <v>4</v>
      </c>
      <c r="E12" s="4">
        <v>5</v>
      </c>
      <c r="F12" s="5">
        <v>6</v>
      </c>
      <c r="G12" s="4">
        <v>7</v>
      </c>
      <c r="H12" s="5">
        <v>8</v>
      </c>
      <c r="I12" s="4">
        <v>9</v>
      </c>
      <c r="J12" s="5">
        <v>10</v>
      </c>
      <c r="K12" s="4">
        <v>11</v>
      </c>
      <c r="L12" s="5">
        <v>12</v>
      </c>
      <c r="M12" s="4">
        <v>13</v>
      </c>
      <c r="N12" s="5">
        <v>14</v>
      </c>
      <c r="O12" s="5">
        <v>15</v>
      </c>
      <c r="P12" s="4">
        <v>16</v>
      </c>
      <c r="Q12" s="5">
        <v>17</v>
      </c>
      <c r="R12" s="5" t="s">
        <v>41</v>
      </c>
      <c r="S12" s="5" t="s">
        <v>42</v>
      </c>
      <c r="T12" s="5">
        <v>20</v>
      </c>
      <c r="U12" s="4">
        <v>21</v>
      </c>
      <c r="V12" s="4" t="s">
        <v>43</v>
      </c>
      <c r="W12" s="4" t="s">
        <v>44</v>
      </c>
      <c r="X12" s="5">
        <v>24</v>
      </c>
      <c r="Y12" s="4">
        <v>25</v>
      </c>
      <c r="Z12" s="5">
        <v>26</v>
      </c>
      <c r="AA12" s="4">
        <v>27</v>
      </c>
      <c r="AB12" s="4">
        <v>28</v>
      </c>
      <c r="AC12" s="4">
        <v>29</v>
      </c>
    </row>
    <row r="13" spans="1:37" s="7" customFormat="1" ht="36" customHeight="1" x14ac:dyDescent="0.3">
      <c r="A13" s="41"/>
      <c r="B13" s="42" t="s">
        <v>45</v>
      </c>
      <c r="C13" s="43"/>
      <c r="D13" s="43"/>
      <c r="E13" s="43"/>
      <c r="F13" s="43"/>
      <c r="G13" s="68">
        <f>G14+G39+G72</f>
        <v>633869.78799999994</v>
      </c>
      <c r="H13" s="68">
        <f t="shared" ref="H13:AA13" si="0">H14+H39+H72</f>
        <v>587673</v>
      </c>
      <c r="I13" s="68">
        <f t="shared" si="0"/>
        <v>37651.130000000005</v>
      </c>
      <c r="J13" s="68">
        <f t="shared" si="0"/>
        <v>1021.866</v>
      </c>
      <c r="K13" s="68">
        <f t="shared" si="0"/>
        <v>628980</v>
      </c>
      <c r="L13" s="68">
        <f t="shared" si="0"/>
        <v>588109</v>
      </c>
      <c r="M13" s="68">
        <f t="shared" si="0"/>
        <v>76600.02</v>
      </c>
      <c r="N13" s="68">
        <f t="shared" si="0"/>
        <v>155240</v>
      </c>
      <c r="O13" s="68">
        <f t="shared" si="0"/>
        <v>134006.92200000002</v>
      </c>
      <c r="P13" s="68">
        <f t="shared" si="0"/>
        <v>21233.078000000001</v>
      </c>
      <c r="Q13" s="68">
        <f t="shared" si="0"/>
        <v>21233.078000000001</v>
      </c>
      <c r="R13" s="68">
        <f t="shared" si="0"/>
        <v>155240</v>
      </c>
      <c r="S13" s="68">
        <f t="shared" si="0"/>
        <v>0</v>
      </c>
      <c r="T13" s="68">
        <f t="shared" si="0"/>
        <v>133704</v>
      </c>
      <c r="U13" s="68">
        <f t="shared" si="0"/>
        <v>132204</v>
      </c>
      <c r="V13" s="68">
        <f t="shared" si="0"/>
        <v>288944</v>
      </c>
      <c r="W13" s="68">
        <f t="shared" si="0"/>
        <v>163010</v>
      </c>
      <c r="X13" s="68">
        <f t="shared" si="0"/>
        <v>152710.5</v>
      </c>
      <c r="Y13" s="68">
        <f t="shared" si="0"/>
        <v>152710.5</v>
      </c>
      <c r="Z13" s="68">
        <f t="shared" si="0"/>
        <v>152710.5</v>
      </c>
      <c r="AA13" s="68">
        <f t="shared" si="0"/>
        <v>152710.5</v>
      </c>
      <c r="AB13" s="44"/>
      <c r="AC13" s="43"/>
      <c r="AK13" s="7">
        <f>Z13+X13+T13+N13</f>
        <v>594365</v>
      </c>
    </row>
    <row r="14" spans="1:37" s="7" customFormat="1" ht="34.799999999999997" x14ac:dyDescent="0.3">
      <c r="A14" s="35" t="s">
        <v>46</v>
      </c>
      <c r="B14" s="36" t="s">
        <v>47</v>
      </c>
      <c r="C14" s="37"/>
      <c r="D14" s="37"/>
      <c r="E14" s="37"/>
      <c r="F14" s="37"/>
      <c r="G14" s="69">
        <f>G15+G33+G37</f>
        <v>31363.788000000004</v>
      </c>
      <c r="H14" s="69">
        <f t="shared" ref="H14:W14" si="1">H15+H33+H37</f>
        <v>25984</v>
      </c>
      <c r="I14" s="69">
        <f t="shared" si="1"/>
        <v>3711.13</v>
      </c>
      <c r="J14" s="69">
        <f t="shared" si="1"/>
        <v>116.866</v>
      </c>
      <c r="K14" s="69">
        <f t="shared" si="1"/>
        <v>26484</v>
      </c>
      <c r="L14" s="69">
        <f t="shared" si="1"/>
        <v>26420</v>
      </c>
      <c r="M14" s="69">
        <f t="shared" si="1"/>
        <v>9558.02</v>
      </c>
      <c r="N14" s="69">
        <f t="shared" si="1"/>
        <v>19772</v>
      </c>
      <c r="O14" s="69">
        <f t="shared" si="1"/>
        <v>13201.028999999999</v>
      </c>
      <c r="P14" s="69">
        <f t="shared" si="1"/>
        <v>6570.9709999999995</v>
      </c>
      <c r="Q14" s="69">
        <f t="shared" si="1"/>
        <v>6570.9709999999995</v>
      </c>
      <c r="R14" s="69">
        <f t="shared" si="1"/>
        <v>19772</v>
      </c>
      <c r="S14" s="69">
        <f t="shared" si="1"/>
        <v>0</v>
      </c>
      <c r="T14" s="69">
        <f t="shared" si="1"/>
        <v>2433</v>
      </c>
      <c r="U14" s="69">
        <f t="shared" si="1"/>
        <v>2433</v>
      </c>
      <c r="V14" s="69">
        <f t="shared" si="1"/>
        <v>22205</v>
      </c>
      <c r="W14" s="69">
        <f t="shared" si="1"/>
        <v>3429</v>
      </c>
      <c r="X14" s="69">
        <v>2107.5</v>
      </c>
      <c r="Y14" s="69">
        <f>X14</f>
        <v>2107.5</v>
      </c>
      <c r="Z14" s="69">
        <v>2107.5</v>
      </c>
      <c r="AA14" s="69">
        <f>Z14</f>
        <v>2107.5</v>
      </c>
      <c r="AB14" s="38"/>
      <c r="AC14" s="37"/>
      <c r="AG14" s="7">
        <v>26420</v>
      </c>
      <c r="AH14" s="7">
        <f>AG14-V14</f>
        <v>4215</v>
      </c>
      <c r="AI14" s="7">
        <f>AH14/2</f>
        <v>2107.5</v>
      </c>
      <c r="AK14" s="7">
        <f>Z14+X14+T14+N14</f>
        <v>26420</v>
      </c>
    </row>
    <row r="15" spans="1:37" s="14" customFormat="1" ht="35.25" customHeight="1" x14ac:dyDescent="0.3">
      <c r="A15" s="10" t="s">
        <v>49</v>
      </c>
      <c r="B15" s="11" t="s">
        <v>50</v>
      </c>
      <c r="C15" s="12"/>
      <c r="D15" s="12"/>
      <c r="E15" s="12"/>
      <c r="F15" s="12"/>
      <c r="G15" s="51">
        <f>SUM(G16:G32)</f>
        <v>26573.788000000004</v>
      </c>
      <c r="H15" s="51">
        <f t="shared" ref="H15:AA15" si="2">SUM(H16:H32)</f>
        <v>21194</v>
      </c>
      <c r="I15" s="51">
        <f t="shared" si="2"/>
        <v>3711.13</v>
      </c>
      <c r="J15" s="51">
        <f t="shared" si="2"/>
        <v>116.866</v>
      </c>
      <c r="K15" s="51">
        <f t="shared" si="2"/>
        <v>21094</v>
      </c>
      <c r="L15" s="51">
        <f t="shared" si="2"/>
        <v>21094</v>
      </c>
      <c r="M15" s="51">
        <f t="shared" si="2"/>
        <v>9558.02</v>
      </c>
      <c r="N15" s="51">
        <f t="shared" si="2"/>
        <v>19772</v>
      </c>
      <c r="O15" s="51">
        <f t="shared" si="2"/>
        <v>13201.028999999999</v>
      </c>
      <c r="P15" s="51">
        <f t="shared" si="2"/>
        <v>6570.9709999999995</v>
      </c>
      <c r="Q15" s="51">
        <f t="shared" si="2"/>
        <v>6570.9709999999995</v>
      </c>
      <c r="R15" s="51">
        <f t="shared" si="2"/>
        <v>19772</v>
      </c>
      <c r="S15" s="51">
        <f t="shared" si="2"/>
        <v>0</v>
      </c>
      <c r="T15" s="51">
        <f t="shared" si="2"/>
        <v>511</v>
      </c>
      <c r="U15" s="51">
        <f t="shared" si="2"/>
        <v>511</v>
      </c>
      <c r="V15" s="51">
        <f t="shared" si="2"/>
        <v>20283</v>
      </c>
      <c r="W15" s="51">
        <f t="shared" si="2"/>
        <v>811</v>
      </c>
      <c r="X15" s="51">
        <f t="shared" si="2"/>
        <v>0</v>
      </c>
      <c r="Y15" s="51">
        <f t="shared" si="2"/>
        <v>0</v>
      </c>
      <c r="Z15" s="51">
        <f t="shared" si="2"/>
        <v>0</v>
      </c>
      <c r="AA15" s="51">
        <f t="shared" si="2"/>
        <v>0</v>
      </c>
      <c r="AB15" s="13"/>
      <c r="AC15" s="12"/>
    </row>
    <row r="16" spans="1:37" s="6" customFormat="1" ht="54" x14ac:dyDescent="0.3">
      <c r="A16" s="15">
        <v>1</v>
      </c>
      <c r="B16" s="16" t="s">
        <v>81</v>
      </c>
      <c r="C16" s="17" t="s">
        <v>115</v>
      </c>
      <c r="D16" s="17" t="s">
        <v>128</v>
      </c>
      <c r="E16" s="17" t="s">
        <v>144</v>
      </c>
      <c r="F16" s="17" t="s">
        <v>98</v>
      </c>
      <c r="G16" s="59">
        <v>1000</v>
      </c>
      <c r="H16" s="59">
        <v>1000</v>
      </c>
      <c r="I16" s="58"/>
      <c r="J16" s="58"/>
      <c r="K16" s="59">
        <v>950</v>
      </c>
      <c r="L16" s="58">
        <v>950</v>
      </c>
      <c r="M16" s="58">
        <v>1000</v>
      </c>
      <c r="N16" s="58">
        <v>800</v>
      </c>
      <c r="O16" s="58">
        <v>800</v>
      </c>
      <c r="P16" s="59">
        <f>N16-O16</f>
        <v>0</v>
      </c>
      <c r="Q16" s="59">
        <f>P16</f>
        <v>0</v>
      </c>
      <c r="R16" s="59">
        <f>O16+Q16</f>
        <v>800</v>
      </c>
      <c r="S16" s="59">
        <f>N16-R16</f>
        <v>0</v>
      </c>
      <c r="T16" s="58"/>
      <c r="U16" s="58"/>
      <c r="V16" s="59">
        <f>N16+T16</f>
        <v>800</v>
      </c>
      <c r="W16" s="59">
        <f>L16-V16</f>
        <v>150</v>
      </c>
      <c r="X16" s="58"/>
      <c r="Y16" s="58"/>
      <c r="Z16" s="58"/>
      <c r="AA16" s="58"/>
      <c r="AB16" s="18"/>
      <c r="AC16" s="17"/>
    </row>
    <row r="17" spans="1:29" s="6" customFormat="1" ht="36" x14ac:dyDescent="0.3">
      <c r="A17" s="15">
        <v>2</v>
      </c>
      <c r="B17" s="16" t="s">
        <v>82</v>
      </c>
      <c r="C17" s="17" t="s">
        <v>116</v>
      </c>
      <c r="D17" s="17" t="s">
        <v>129</v>
      </c>
      <c r="E17" s="17" t="s">
        <v>144</v>
      </c>
      <c r="F17" s="17" t="s">
        <v>99</v>
      </c>
      <c r="G17" s="59">
        <v>3000</v>
      </c>
      <c r="H17" s="59">
        <v>736</v>
      </c>
      <c r="I17" s="58">
        <v>2211.13</v>
      </c>
      <c r="J17" s="58">
        <v>52.866</v>
      </c>
      <c r="K17" s="59">
        <v>736</v>
      </c>
      <c r="L17" s="58">
        <v>736</v>
      </c>
      <c r="M17" s="58">
        <v>700</v>
      </c>
      <c r="N17" s="58">
        <v>736</v>
      </c>
      <c r="O17" s="58">
        <v>736</v>
      </c>
      <c r="P17" s="59">
        <f t="shared" ref="P17:P32" si="3">N17-O17</f>
        <v>0</v>
      </c>
      <c r="Q17" s="59">
        <f t="shared" ref="Q17:Q32" si="4">P17</f>
        <v>0</v>
      </c>
      <c r="R17" s="59">
        <f t="shared" ref="R17:R32" si="5">O17+Q17</f>
        <v>736</v>
      </c>
      <c r="S17" s="59">
        <f t="shared" ref="S17:S32" si="6">N17-R17</f>
        <v>0</v>
      </c>
      <c r="T17" s="58"/>
      <c r="U17" s="58"/>
      <c r="V17" s="59">
        <f t="shared" ref="V17:V36" si="7">N17+T17</f>
        <v>736</v>
      </c>
      <c r="W17" s="59">
        <f t="shared" ref="W17:W36" si="8">L17-V17</f>
        <v>0</v>
      </c>
      <c r="X17" s="58"/>
      <c r="Y17" s="58"/>
      <c r="Z17" s="58"/>
      <c r="AA17" s="58"/>
      <c r="AB17" s="18"/>
      <c r="AC17" s="17"/>
    </row>
    <row r="18" spans="1:29" s="6" customFormat="1" ht="36" x14ac:dyDescent="0.3">
      <c r="A18" s="15">
        <v>3</v>
      </c>
      <c r="B18" s="16" t="s">
        <v>83</v>
      </c>
      <c r="C18" s="17" t="s">
        <v>117</v>
      </c>
      <c r="D18" s="17" t="s">
        <v>130</v>
      </c>
      <c r="E18" s="17" t="s">
        <v>144</v>
      </c>
      <c r="F18" s="17" t="s">
        <v>100</v>
      </c>
      <c r="G18" s="59">
        <v>950</v>
      </c>
      <c r="H18" s="59">
        <v>900</v>
      </c>
      <c r="I18" s="58"/>
      <c r="J18" s="58"/>
      <c r="K18" s="59">
        <v>900</v>
      </c>
      <c r="L18" s="58">
        <v>900</v>
      </c>
      <c r="M18" s="58">
        <v>855</v>
      </c>
      <c r="N18" s="58">
        <v>850</v>
      </c>
      <c r="O18" s="58">
        <v>753.20299999999997</v>
      </c>
      <c r="P18" s="59">
        <f t="shared" si="3"/>
        <v>96.797000000000025</v>
      </c>
      <c r="Q18" s="59">
        <f t="shared" si="4"/>
        <v>96.797000000000025</v>
      </c>
      <c r="R18" s="59">
        <f t="shared" si="5"/>
        <v>850</v>
      </c>
      <c r="S18" s="59">
        <f t="shared" si="6"/>
        <v>0</v>
      </c>
      <c r="T18" s="58"/>
      <c r="U18" s="58"/>
      <c r="V18" s="59">
        <f t="shared" si="7"/>
        <v>850</v>
      </c>
      <c r="W18" s="59">
        <f t="shared" si="8"/>
        <v>50</v>
      </c>
      <c r="X18" s="58"/>
      <c r="Y18" s="58"/>
      <c r="Z18" s="58"/>
      <c r="AA18" s="58"/>
      <c r="AB18" s="18"/>
      <c r="AC18" s="17"/>
    </row>
    <row r="19" spans="1:29" s="6" customFormat="1" ht="36" x14ac:dyDescent="0.3">
      <c r="A19" s="15">
        <v>4</v>
      </c>
      <c r="B19" s="16" t="s">
        <v>84</v>
      </c>
      <c r="C19" s="17" t="s">
        <v>117</v>
      </c>
      <c r="D19" s="17" t="s">
        <v>131</v>
      </c>
      <c r="E19" s="17" t="s">
        <v>144</v>
      </c>
      <c r="F19" s="17" t="s">
        <v>101</v>
      </c>
      <c r="G19" s="59">
        <v>926</v>
      </c>
      <c r="H19" s="59">
        <v>836</v>
      </c>
      <c r="I19" s="58"/>
      <c r="J19" s="58"/>
      <c r="K19" s="59">
        <v>836</v>
      </c>
      <c r="L19" s="58">
        <v>836</v>
      </c>
      <c r="M19" s="58">
        <v>648</v>
      </c>
      <c r="N19" s="58">
        <v>800</v>
      </c>
      <c r="O19" s="58">
        <v>800</v>
      </c>
      <c r="P19" s="59">
        <f t="shared" si="3"/>
        <v>0</v>
      </c>
      <c r="Q19" s="59">
        <f t="shared" si="4"/>
        <v>0</v>
      </c>
      <c r="R19" s="59">
        <f t="shared" si="5"/>
        <v>800</v>
      </c>
      <c r="S19" s="59">
        <f t="shared" si="6"/>
        <v>0</v>
      </c>
      <c r="T19" s="58"/>
      <c r="U19" s="58"/>
      <c r="V19" s="59">
        <f t="shared" si="7"/>
        <v>800</v>
      </c>
      <c r="W19" s="59">
        <f t="shared" si="8"/>
        <v>36</v>
      </c>
      <c r="X19" s="58"/>
      <c r="Y19" s="58"/>
      <c r="Z19" s="58"/>
      <c r="AA19" s="58"/>
      <c r="AB19" s="18"/>
      <c r="AC19" s="17"/>
    </row>
    <row r="20" spans="1:29" s="6" customFormat="1" ht="36" x14ac:dyDescent="0.3">
      <c r="A20" s="15">
        <v>5</v>
      </c>
      <c r="B20" s="16" t="s">
        <v>85</v>
      </c>
      <c r="C20" s="17" t="s">
        <v>116</v>
      </c>
      <c r="D20" s="17" t="s">
        <v>132</v>
      </c>
      <c r="E20" s="17" t="s">
        <v>144</v>
      </c>
      <c r="F20" s="17" t="s">
        <v>102</v>
      </c>
      <c r="G20" s="59">
        <v>2500</v>
      </c>
      <c r="H20" s="59">
        <v>1000</v>
      </c>
      <c r="I20" s="58">
        <v>1500</v>
      </c>
      <c r="J20" s="58"/>
      <c r="K20" s="59">
        <v>1000</v>
      </c>
      <c r="L20" s="58">
        <v>1000</v>
      </c>
      <c r="M20" s="58">
        <v>1500</v>
      </c>
      <c r="N20" s="58">
        <v>1000</v>
      </c>
      <c r="O20" s="58">
        <v>1000</v>
      </c>
      <c r="P20" s="59">
        <f t="shared" si="3"/>
        <v>0</v>
      </c>
      <c r="Q20" s="59">
        <f t="shared" si="4"/>
        <v>0</v>
      </c>
      <c r="R20" s="59">
        <f t="shared" si="5"/>
        <v>1000</v>
      </c>
      <c r="S20" s="59">
        <f t="shared" si="6"/>
        <v>0</v>
      </c>
      <c r="T20" s="58"/>
      <c r="U20" s="58"/>
      <c r="V20" s="59">
        <f t="shared" si="7"/>
        <v>1000</v>
      </c>
      <c r="W20" s="59">
        <f t="shared" si="8"/>
        <v>0</v>
      </c>
      <c r="X20" s="58"/>
      <c r="Y20" s="58"/>
      <c r="Z20" s="58"/>
      <c r="AA20" s="58"/>
      <c r="AB20" s="18"/>
      <c r="AC20" s="17"/>
    </row>
    <row r="21" spans="1:29" s="6" customFormat="1" ht="72" x14ac:dyDescent="0.3">
      <c r="A21" s="15">
        <v>6</v>
      </c>
      <c r="B21" s="16" t="s">
        <v>86</v>
      </c>
      <c r="C21" s="17" t="s">
        <v>118</v>
      </c>
      <c r="D21" s="17" t="s">
        <v>133</v>
      </c>
      <c r="E21" s="17" t="s">
        <v>144</v>
      </c>
      <c r="F21" s="17" t="s">
        <v>103</v>
      </c>
      <c r="G21" s="59">
        <v>1800</v>
      </c>
      <c r="H21" s="59">
        <v>1736</v>
      </c>
      <c r="I21" s="58"/>
      <c r="J21" s="58">
        <v>64</v>
      </c>
      <c r="K21" s="59">
        <v>1736</v>
      </c>
      <c r="L21" s="58">
        <v>1736</v>
      </c>
      <c r="M21" s="58">
        <v>126</v>
      </c>
      <c r="N21" s="58">
        <v>1650</v>
      </c>
      <c r="O21" s="58">
        <v>1507.9659999999999</v>
      </c>
      <c r="P21" s="59">
        <f t="shared" si="3"/>
        <v>142.03400000000011</v>
      </c>
      <c r="Q21" s="59">
        <f t="shared" si="4"/>
        <v>142.03400000000011</v>
      </c>
      <c r="R21" s="59">
        <f t="shared" si="5"/>
        <v>1650</v>
      </c>
      <c r="S21" s="59">
        <f t="shared" si="6"/>
        <v>0</v>
      </c>
      <c r="T21" s="58"/>
      <c r="U21" s="58"/>
      <c r="V21" s="59">
        <f t="shared" si="7"/>
        <v>1650</v>
      </c>
      <c r="W21" s="59">
        <f t="shared" si="8"/>
        <v>86</v>
      </c>
      <c r="X21" s="58"/>
      <c r="Y21" s="58"/>
      <c r="Z21" s="58"/>
      <c r="AA21" s="58"/>
      <c r="AB21" s="18"/>
      <c r="AC21" s="17"/>
    </row>
    <row r="22" spans="1:29" s="6" customFormat="1" ht="72" x14ac:dyDescent="0.3">
      <c r="A22" s="15">
        <v>7</v>
      </c>
      <c r="B22" s="16" t="s">
        <v>87</v>
      </c>
      <c r="C22" s="17" t="s">
        <v>119</v>
      </c>
      <c r="D22" s="17" t="s">
        <v>133</v>
      </c>
      <c r="E22" s="17" t="s">
        <v>144</v>
      </c>
      <c r="F22" s="17" t="s">
        <v>104</v>
      </c>
      <c r="G22" s="59">
        <v>1786</v>
      </c>
      <c r="H22" s="59">
        <v>1786</v>
      </c>
      <c r="I22" s="58"/>
      <c r="J22" s="58"/>
      <c r="K22" s="59">
        <v>1736</v>
      </c>
      <c r="L22" s="58">
        <v>1736</v>
      </c>
      <c r="M22" s="58">
        <v>125.02000000000001</v>
      </c>
      <c r="N22" s="58">
        <v>1600</v>
      </c>
      <c r="O22" s="58">
        <v>168.59399999999999</v>
      </c>
      <c r="P22" s="59">
        <f t="shared" si="3"/>
        <v>1431.4059999999999</v>
      </c>
      <c r="Q22" s="59">
        <f t="shared" si="4"/>
        <v>1431.4059999999999</v>
      </c>
      <c r="R22" s="59">
        <f t="shared" si="5"/>
        <v>1600</v>
      </c>
      <c r="S22" s="59">
        <f t="shared" si="6"/>
        <v>0</v>
      </c>
      <c r="T22" s="58"/>
      <c r="U22" s="58"/>
      <c r="V22" s="59">
        <f t="shared" si="7"/>
        <v>1600</v>
      </c>
      <c r="W22" s="59">
        <f t="shared" si="8"/>
        <v>136</v>
      </c>
      <c r="X22" s="58"/>
      <c r="Y22" s="58"/>
      <c r="Z22" s="58"/>
      <c r="AA22" s="58"/>
      <c r="AB22" s="18"/>
      <c r="AC22" s="17"/>
    </row>
    <row r="23" spans="1:29" s="6" customFormat="1" ht="72" x14ac:dyDescent="0.3">
      <c r="A23" s="15">
        <v>8</v>
      </c>
      <c r="B23" s="16" t="s">
        <v>88</v>
      </c>
      <c r="C23" s="17" t="s">
        <v>120</v>
      </c>
      <c r="D23" s="17" t="s">
        <v>134</v>
      </c>
      <c r="E23" s="17" t="s">
        <v>144</v>
      </c>
      <c r="F23" s="17" t="s">
        <v>105</v>
      </c>
      <c r="G23" s="59">
        <v>2800</v>
      </c>
      <c r="H23" s="59">
        <v>2400</v>
      </c>
      <c r="I23" s="58"/>
      <c r="J23" s="58"/>
      <c r="K23" s="59">
        <v>2400</v>
      </c>
      <c r="L23" s="58">
        <v>2400</v>
      </c>
      <c r="M23" s="58">
        <v>840</v>
      </c>
      <c r="N23" s="58">
        <v>2100</v>
      </c>
      <c r="O23" s="58">
        <v>2100</v>
      </c>
      <c r="P23" s="59">
        <f t="shared" si="3"/>
        <v>0</v>
      </c>
      <c r="Q23" s="59">
        <f t="shared" si="4"/>
        <v>0</v>
      </c>
      <c r="R23" s="59">
        <f t="shared" si="5"/>
        <v>2100</v>
      </c>
      <c r="S23" s="59">
        <f t="shared" si="6"/>
        <v>0</v>
      </c>
      <c r="T23" s="58">
        <v>511</v>
      </c>
      <c r="U23" s="58">
        <v>511</v>
      </c>
      <c r="V23" s="59">
        <f t="shared" si="7"/>
        <v>2611</v>
      </c>
      <c r="W23" s="70">
        <f t="shared" si="8"/>
        <v>-211</v>
      </c>
      <c r="X23" s="58"/>
      <c r="Y23" s="58"/>
      <c r="Z23" s="58"/>
      <c r="AA23" s="58"/>
      <c r="AB23" s="18"/>
      <c r="AC23" s="17"/>
    </row>
    <row r="24" spans="1:29" s="6" customFormat="1" ht="54" x14ac:dyDescent="0.3">
      <c r="A24" s="15">
        <v>9</v>
      </c>
      <c r="B24" s="16" t="s">
        <v>89</v>
      </c>
      <c r="C24" s="17" t="s">
        <v>121</v>
      </c>
      <c r="D24" s="17" t="s">
        <v>135</v>
      </c>
      <c r="E24" s="17" t="s">
        <v>144</v>
      </c>
      <c r="F24" s="17" t="s">
        <v>106</v>
      </c>
      <c r="G24" s="59">
        <v>765.23699999999997</v>
      </c>
      <c r="H24" s="59">
        <v>620</v>
      </c>
      <c r="I24" s="58"/>
      <c r="J24" s="58"/>
      <c r="K24" s="59">
        <v>620</v>
      </c>
      <c r="L24" s="58">
        <v>620</v>
      </c>
      <c r="M24" s="58">
        <v>230</v>
      </c>
      <c r="N24" s="58">
        <v>600</v>
      </c>
      <c r="O24" s="58">
        <v>600</v>
      </c>
      <c r="P24" s="59">
        <f t="shared" si="3"/>
        <v>0</v>
      </c>
      <c r="Q24" s="59">
        <f t="shared" si="4"/>
        <v>0</v>
      </c>
      <c r="R24" s="59">
        <f t="shared" si="5"/>
        <v>600</v>
      </c>
      <c r="S24" s="59">
        <f t="shared" si="6"/>
        <v>0</v>
      </c>
      <c r="T24" s="58"/>
      <c r="U24" s="58"/>
      <c r="V24" s="59">
        <f t="shared" si="7"/>
        <v>600</v>
      </c>
      <c r="W24" s="59">
        <f t="shared" si="8"/>
        <v>20</v>
      </c>
      <c r="X24" s="58"/>
      <c r="Y24" s="58"/>
      <c r="Z24" s="58"/>
      <c r="AA24" s="58"/>
      <c r="AB24" s="18"/>
      <c r="AC24" s="17"/>
    </row>
    <row r="25" spans="1:29" s="6" customFormat="1" ht="36" x14ac:dyDescent="0.3">
      <c r="A25" s="15">
        <v>10</v>
      </c>
      <c r="B25" s="16" t="s">
        <v>90</v>
      </c>
      <c r="C25" s="17" t="s">
        <v>122</v>
      </c>
      <c r="D25" s="17" t="s">
        <v>136</v>
      </c>
      <c r="E25" s="17" t="s">
        <v>144</v>
      </c>
      <c r="F25" s="17" t="s">
        <v>107</v>
      </c>
      <c r="G25" s="59">
        <v>1300</v>
      </c>
      <c r="H25" s="59">
        <v>1200</v>
      </c>
      <c r="I25" s="58"/>
      <c r="J25" s="58"/>
      <c r="K25" s="59">
        <v>1200</v>
      </c>
      <c r="L25" s="58">
        <v>1200</v>
      </c>
      <c r="M25" s="58">
        <v>390</v>
      </c>
      <c r="N25" s="58">
        <v>1150</v>
      </c>
      <c r="O25" s="58">
        <v>525.47</v>
      </c>
      <c r="P25" s="59">
        <f t="shared" si="3"/>
        <v>624.53</v>
      </c>
      <c r="Q25" s="59">
        <f t="shared" si="4"/>
        <v>624.53</v>
      </c>
      <c r="R25" s="59">
        <f t="shared" si="5"/>
        <v>1150</v>
      </c>
      <c r="S25" s="59">
        <f t="shared" si="6"/>
        <v>0</v>
      </c>
      <c r="T25" s="58"/>
      <c r="U25" s="58"/>
      <c r="V25" s="59">
        <f t="shared" si="7"/>
        <v>1150</v>
      </c>
      <c r="W25" s="59">
        <f t="shared" si="8"/>
        <v>50</v>
      </c>
      <c r="X25" s="58"/>
      <c r="Y25" s="58"/>
      <c r="Z25" s="58"/>
      <c r="AA25" s="58"/>
      <c r="AB25" s="18"/>
      <c r="AC25" s="17"/>
    </row>
    <row r="26" spans="1:29" s="6" customFormat="1" ht="36" x14ac:dyDescent="0.3">
      <c r="A26" s="15">
        <v>11</v>
      </c>
      <c r="B26" s="16" t="s">
        <v>91</v>
      </c>
      <c r="C26" s="17" t="s">
        <v>122</v>
      </c>
      <c r="D26" s="17" t="s">
        <v>137</v>
      </c>
      <c r="E26" s="17" t="s">
        <v>144</v>
      </c>
      <c r="F26" s="17" t="s">
        <v>108</v>
      </c>
      <c r="G26" s="59">
        <v>636.59199999999998</v>
      </c>
      <c r="H26" s="59">
        <v>536</v>
      </c>
      <c r="I26" s="58"/>
      <c r="J26" s="58"/>
      <c r="K26" s="59">
        <v>536</v>
      </c>
      <c r="L26" s="58">
        <v>536</v>
      </c>
      <c r="M26" s="58">
        <v>255</v>
      </c>
      <c r="N26" s="58">
        <v>496</v>
      </c>
      <c r="O26" s="58">
        <v>496</v>
      </c>
      <c r="P26" s="59">
        <f t="shared" si="3"/>
        <v>0</v>
      </c>
      <c r="Q26" s="59">
        <f t="shared" si="4"/>
        <v>0</v>
      </c>
      <c r="R26" s="59">
        <f t="shared" si="5"/>
        <v>496</v>
      </c>
      <c r="S26" s="59">
        <f t="shared" si="6"/>
        <v>0</v>
      </c>
      <c r="T26" s="58"/>
      <c r="U26" s="58"/>
      <c r="V26" s="59">
        <f t="shared" si="7"/>
        <v>496</v>
      </c>
      <c r="W26" s="59">
        <f t="shared" si="8"/>
        <v>40</v>
      </c>
      <c r="X26" s="58"/>
      <c r="Y26" s="58"/>
      <c r="Z26" s="58"/>
      <c r="AA26" s="58"/>
      <c r="AB26" s="18"/>
      <c r="AC26" s="17"/>
    </row>
    <row r="27" spans="1:29" s="6" customFormat="1" ht="36" x14ac:dyDescent="0.3">
      <c r="A27" s="15">
        <v>12</v>
      </c>
      <c r="B27" s="16" t="s">
        <v>92</v>
      </c>
      <c r="C27" s="17" t="s">
        <v>123</v>
      </c>
      <c r="D27" s="17" t="s">
        <v>138</v>
      </c>
      <c r="E27" s="17" t="s">
        <v>144</v>
      </c>
      <c r="F27" s="17" t="s">
        <v>109</v>
      </c>
      <c r="G27" s="59">
        <v>1800</v>
      </c>
      <c r="H27" s="59">
        <v>1736</v>
      </c>
      <c r="I27" s="58"/>
      <c r="J27" s="58"/>
      <c r="K27" s="59">
        <v>1736</v>
      </c>
      <c r="L27" s="58">
        <v>1736</v>
      </c>
      <c r="M27" s="58">
        <v>126.00000000000001</v>
      </c>
      <c r="N27" s="58">
        <v>1650</v>
      </c>
      <c r="O27" s="58">
        <v>1352.749</v>
      </c>
      <c r="P27" s="59">
        <f t="shared" si="3"/>
        <v>297.25099999999998</v>
      </c>
      <c r="Q27" s="59">
        <f t="shared" si="4"/>
        <v>297.25099999999998</v>
      </c>
      <c r="R27" s="59">
        <f t="shared" si="5"/>
        <v>1650</v>
      </c>
      <c r="S27" s="59">
        <f t="shared" si="6"/>
        <v>0</v>
      </c>
      <c r="T27" s="58"/>
      <c r="U27" s="58"/>
      <c r="V27" s="59">
        <f t="shared" si="7"/>
        <v>1650</v>
      </c>
      <c r="W27" s="59">
        <f t="shared" si="8"/>
        <v>86</v>
      </c>
      <c r="X27" s="58"/>
      <c r="Y27" s="58"/>
      <c r="Z27" s="58"/>
      <c r="AA27" s="58"/>
      <c r="AB27" s="18"/>
      <c r="AC27" s="17"/>
    </row>
    <row r="28" spans="1:29" s="6" customFormat="1" ht="36" x14ac:dyDescent="0.3">
      <c r="A28" s="15">
        <v>13</v>
      </c>
      <c r="B28" s="16" t="s">
        <v>93</v>
      </c>
      <c r="C28" s="17" t="s">
        <v>124</v>
      </c>
      <c r="D28" s="17" t="s">
        <v>139</v>
      </c>
      <c r="E28" s="17" t="s">
        <v>144</v>
      </c>
      <c r="F28" s="17" t="s">
        <v>110</v>
      </c>
      <c r="G28" s="59">
        <v>934.18600000000004</v>
      </c>
      <c r="H28" s="59">
        <v>876</v>
      </c>
      <c r="I28" s="58"/>
      <c r="J28" s="58"/>
      <c r="K28" s="59">
        <v>876</v>
      </c>
      <c r="L28" s="58">
        <v>876</v>
      </c>
      <c r="M28" s="58">
        <v>280</v>
      </c>
      <c r="N28" s="58">
        <v>820</v>
      </c>
      <c r="O28" s="58">
        <v>0</v>
      </c>
      <c r="P28" s="59">
        <f t="shared" si="3"/>
        <v>820</v>
      </c>
      <c r="Q28" s="59">
        <f t="shared" si="4"/>
        <v>820</v>
      </c>
      <c r="R28" s="59">
        <f t="shared" si="5"/>
        <v>820</v>
      </c>
      <c r="S28" s="59">
        <f t="shared" si="6"/>
        <v>0</v>
      </c>
      <c r="T28" s="58"/>
      <c r="U28" s="58"/>
      <c r="V28" s="59">
        <f t="shared" si="7"/>
        <v>820</v>
      </c>
      <c r="W28" s="59">
        <f t="shared" si="8"/>
        <v>56</v>
      </c>
      <c r="X28" s="58"/>
      <c r="Y28" s="58"/>
      <c r="Z28" s="58"/>
      <c r="AA28" s="58"/>
      <c r="AB28" s="18"/>
      <c r="AC28" s="17"/>
    </row>
    <row r="29" spans="1:29" s="6" customFormat="1" ht="36" x14ac:dyDescent="0.3">
      <c r="A29" s="15">
        <v>14</v>
      </c>
      <c r="B29" s="16" t="s">
        <v>94</v>
      </c>
      <c r="C29" s="17" t="s">
        <v>124</v>
      </c>
      <c r="D29" s="17" t="s">
        <v>140</v>
      </c>
      <c r="E29" s="17" t="s">
        <v>144</v>
      </c>
      <c r="F29" s="17" t="s">
        <v>111</v>
      </c>
      <c r="G29" s="59">
        <v>981.91300000000001</v>
      </c>
      <c r="H29" s="59">
        <v>860</v>
      </c>
      <c r="I29" s="58"/>
      <c r="J29" s="58"/>
      <c r="K29" s="59">
        <v>860</v>
      </c>
      <c r="L29" s="58">
        <v>860</v>
      </c>
      <c r="M29" s="58">
        <v>295</v>
      </c>
      <c r="N29" s="58">
        <v>820</v>
      </c>
      <c r="O29" s="58">
        <v>649.79899999999998</v>
      </c>
      <c r="P29" s="59">
        <f t="shared" si="3"/>
        <v>170.20100000000002</v>
      </c>
      <c r="Q29" s="59">
        <f t="shared" si="4"/>
        <v>170.20100000000002</v>
      </c>
      <c r="R29" s="59">
        <f t="shared" si="5"/>
        <v>820</v>
      </c>
      <c r="S29" s="59">
        <f t="shared" si="6"/>
        <v>0</v>
      </c>
      <c r="T29" s="58"/>
      <c r="U29" s="58"/>
      <c r="V29" s="59">
        <f t="shared" si="7"/>
        <v>820</v>
      </c>
      <c r="W29" s="59">
        <f t="shared" si="8"/>
        <v>40</v>
      </c>
      <c r="X29" s="58"/>
      <c r="Y29" s="58"/>
      <c r="Z29" s="58"/>
      <c r="AA29" s="58"/>
      <c r="AB29" s="18"/>
      <c r="AC29" s="17"/>
    </row>
    <row r="30" spans="1:29" s="6" customFormat="1" ht="54" x14ac:dyDescent="0.3">
      <c r="A30" s="15">
        <v>15</v>
      </c>
      <c r="B30" s="16" t="s">
        <v>95</v>
      </c>
      <c r="C30" s="17" t="s">
        <v>125</v>
      </c>
      <c r="D30" s="17" t="s">
        <v>141</v>
      </c>
      <c r="E30" s="17" t="s">
        <v>144</v>
      </c>
      <c r="F30" s="17" t="s">
        <v>112</v>
      </c>
      <c r="G30" s="59">
        <v>1650</v>
      </c>
      <c r="H30" s="59">
        <v>1500</v>
      </c>
      <c r="I30" s="58"/>
      <c r="J30" s="58"/>
      <c r="K30" s="59">
        <v>1500</v>
      </c>
      <c r="L30" s="58">
        <v>1500</v>
      </c>
      <c r="M30" s="58">
        <v>495</v>
      </c>
      <c r="N30" s="58">
        <v>1500</v>
      </c>
      <c r="O30" s="58">
        <v>1147.569</v>
      </c>
      <c r="P30" s="59">
        <f t="shared" si="3"/>
        <v>352.43100000000004</v>
      </c>
      <c r="Q30" s="59">
        <f t="shared" si="4"/>
        <v>352.43100000000004</v>
      </c>
      <c r="R30" s="59">
        <f t="shared" si="5"/>
        <v>1500</v>
      </c>
      <c r="S30" s="59">
        <f t="shared" si="6"/>
        <v>0</v>
      </c>
      <c r="T30" s="58"/>
      <c r="U30" s="58"/>
      <c r="V30" s="59">
        <f t="shared" si="7"/>
        <v>1500</v>
      </c>
      <c r="W30" s="59">
        <f t="shared" si="8"/>
        <v>0</v>
      </c>
      <c r="X30" s="58"/>
      <c r="Y30" s="58"/>
      <c r="Z30" s="58"/>
      <c r="AA30" s="58"/>
      <c r="AB30" s="18"/>
      <c r="AC30" s="17"/>
    </row>
    <row r="31" spans="1:29" s="6" customFormat="1" ht="72" x14ac:dyDescent="0.3">
      <c r="A31" s="15">
        <v>16</v>
      </c>
      <c r="B31" s="16" t="s">
        <v>96</v>
      </c>
      <c r="C31" s="17" t="s">
        <v>126</v>
      </c>
      <c r="D31" s="17" t="s">
        <v>142</v>
      </c>
      <c r="E31" s="17" t="s">
        <v>144</v>
      </c>
      <c r="F31" s="17" t="s">
        <v>113</v>
      </c>
      <c r="G31" s="59">
        <v>1843.86</v>
      </c>
      <c r="H31" s="59">
        <v>1736</v>
      </c>
      <c r="I31" s="58"/>
      <c r="J31" s="58"/>
      <c r="K31" s="59">
        <v>1736</v>
      </c>
      <c r="L31" s="58">
        <v>1736</v>
      </c>
      <c r="M31" s="58">
        <v>553</v>
      </c>
      <c r="N31" s="58">
        <v>1600</v>
      </c>
      <c r="O31" s="58">
        <v>0</v>
      </c>
      <c r="P31" s="59">
        <f t="shared" si="3"/>
        <v>1600</v>
      </c>
      <c r="Q31" s="59">
        <f t="shared" si="4"/>
        <v>1600</v>
      </c>
      <c r="R31" s="59">
        <f t="shared" si="5"/>
        <v>1600</v>
      </c>
      <c r="S31" s="59">
        <f t="shared" si="6"/>
        <v>0</v>
      </c>
      <c r="T31" s="58"/>
      <c r="U31" s="58"/>
      <c r="V31" s="59">
        <f t="shared" si="7"/>
        <v>1600</v>
      </c>
      <c r="W31" s="59">
        <f t="shared" si="8"/>
        <v>136</v>
      </c>
      <c r="X31" s="58"/>
      <c r="Y31" s="58"/>
      <c r="Z31" s="58"/>
      <c r="AA31" s="58"/>
      <c r="AB31" s="18"/>
      <c r="AC31" s="17"/>
    </row>
    <row r="32" spans="1:29" s="6" customFormat="1" ht="72" x14ac:dyDescent="0.3">
      <c r="A32" s="15">
        <v>17</v>
      </c>
      <c r="B32" s="16" t="s">
        <v>97</v>
      </c>
      <c r="C32" s="17" t="s">
        <v>127</v>
      </c>
      <c r="D32" s="17" t="s">
        <v>143</v>
      </c>
      <c r="E32" s="17" t="s">
        <v>144</v>
      </c>
      <c r="F32" s="17" t="s">
        <v>114</v>
      </c>
      <c r="G32" s="59">
        <v>1900</v>
      </c>
      <c r="H32" s="59">
        <v>1736</v>
      </c>
      <c r="I32" s="58"/>
      <c r="J32" s="58"/>
      <c r="K32" s="59">
        <v>1736</v>
      </c>
      <c r="L32" s="58">
        <v>1736</v>
      </c>
      <c r="M32" s="58">
        <v>1140</v>
      </c>
      <c r="N32" s="58">
        <v>1600</v>
      </c>
      <c r="O32" s="58">
        <v>563.67899999999997</v>
      </c>
      <c r="P32" s="59">
        <f t="shared" si="3"/>
        <v>1036.3209999999999</v>
      </c>
      <c r="Q32" s="59">
        <f t="shared" si="4"/>
        <v>1036.3209999999999</v>
      </c>
      <c r="R32" s="59">
        <f t="shared" si="5"/>
        <v>1600</v>
      </c>
      <c r="S32" s="59">
        <f t="shared" si="6"/>
        <v>0</v>
      </c>
      <c r="T32" s="58"/>
      <c r="U32" s="58"/>
      <c r="V32" s="59">
        <f t="shared" si="7"/>
        <v>1600</v>
      </c>
      <c r="W32" s="59">
        <f t="shared" si="8"/>
        <v>136</v>
      </c>
      <c r="X32" s="58"/>
      <c r="Y32" s="58"/>
      <c r="Z32" s="58"/>
      <c r="AA32" s="58"/>
      <c r="AB32" s="18"/>
      <c r="AC32" s="17"/>
    </row>
    <row r="33" spans="1:35" s="14" customFormat="1" ht="35.25" customHeight="1" x14ac:dyDescent="0.3">
      <c r="A33" s="10" t="s">
        <v>52</v>
      </c>
      <c r="B33" s="11" t="s">
        <v>53</v>
      </c>
      <c r="C33" s="12"/>
      <c r="D33" s="12"/>
      <c r="E33" s="12"/>
      <c r="F33" s="12"/>
      <c r="G33" s="51">
        <f>SUM(G34:G36)</f>
        <v>4790</v>
      </c>
      <c r="H33" s="51">
        <f t="shared" ref="H33:AA33" si="9">SUM(H34:H36)</f>
        <v>4790</v>
      </c>
      <c r="I33" s="51">
        <f t="shared" si="9"/>
        <v>0</v>
      </c>
      <c r="J33" s="51">
        <f t="shared" si="9"/>
        <v>0</v>
      </c>
      <c r="K33" s="51">
        <f t="shared" si="9"/>
        <v>4540</v>
      </c>
      <c r="L33" s="51">
        <f t="shared" si="9"/>
        <v>4540</v>
      </c>
      <c r="M33" s="51">
        <f t="shared" si="9"/>
        <v>0</v>
      </c>
      <c r="N33" s="51">
        <f t="shared" si="9"/>
        <v>0</v>
      </c>
      <c r="O33" s="51">
        <f t="shared" si="9"/>
        <v>0</v>
      </c>
      <c r="P33" s="51">
        <f t="shared" si="9"/>
        <v>0</v>
      </c>
      <c r="Q33" s="51">
        <f t="shared" si="9"/>
        <v>0</v>
      </c>
      <c r="R33" s="51">
        <f t="shared" si="9"/>
        <v>0</v>
      </c>
      <c r="S33" s="51">
        <f t="shared" si="9"/>
        <v>0</v>
      </c>
      <c r="T33" s="51">
        <f t="shared" si="9"/>
        <v>1922</v>
      </c>
      <c r="U33" s="51">
        <f t="shared" si="9"/>
        <v>1922</v>
      </c>
      <c r="V33" s="51">
        <f t="shared" si="9"/>
        <v>1922</v>
      </c>
      <c r="W33" s="51">
        <f t="shared" si="9"/>
        <v>2618</v>
      </c>
      <c r="X33" s="51">
        <f t="shared" si="9"/>
        <v>0</v>
      </c>
      <c r="Y33" s="51">
        <f t="shared" si="9"/>
        <v>0</v>
      </c>
      <c r="Z33" s="51">
        <f t="shared" si="9"/>
        <v>0</v>
      </c>
      <c r="AA33" s="51">
        <f t="shared" si="9"/>
        <v>0</v>
      </c>
      <c r="AB33" s="13"/>
      <c r="AC33" s="12"/>
    </row>
    <row r="34" spans="1:35" s="6" customFormat="1" ht="54" x14ac:dyDescent="0.3">
      <c r="A34" s="15">
        <v>1</v>
      </c>
      <c r="B34" s="16" t="s">
        <v>145</v>
      </c>
      <c r="C34" s="17" t="s">
        <v>148</v>
      </c>
      <c r="D34" s="17" t="s">
        <v>151</v>
      </c>
      <c r="E34" s="17" t="s">
        <v>154</v>
      </c>
      <c r="F34" s="17" t="s">
        <v>155</v>
      </c>
      <c r="G34" s="58">
        <v>670</v>
      </c>
      <c r="H34" s="58">
        <v>670</v>
      </c>
      <c r="I34" s="58"/>
      <c r="J34" s="58"/>
      <c r="K34" s="58">
        <v>620</v>
      </c>
      <c r="L34" s="58">
        <v>620</v>
      </c>
      <c r="M34" s="58"/>
      <c r="N34" s="58"/>
      <c r="O34" s="58"/>
      <c r="P34" s="58"/>
      <c r="Q34" s="58"/>
      <c r="R34" s="58"/>
      <c r="S34" s="58"/>
      <c r="T34" s="58">
        <v>300</v>
      </c>
      <c r="U34" s="58">
        <f>T34</f>
        <v>300</v>
      </c>
      <c r="V34" s="59">
        <f t="shared" si="7"/>
        <v>300</v>
      </c>
      <c r="W34" s="59">
        <f t="shared" si="8"/>
        <v>320</v>
      </c>
      <c r="X34" s="58"/>
      <c r="Y34" s="58"/>
      <c r="Z34" s="58"/>
      <c r="AA34" s="58"/>
      <c r="AB34" s="18"/>
      <c r="AC34" s="17"/>
    </row>
    <row r="35" spans="1:35" s="6" customFormat="1" ht="54" x14ac:dyDescent="0.3">
      <c r="A35" s="15">
        <v>2</v>
      </c>
      <c r="B35" s="16" t="s">
        <v>146</v>
      </c>
      <c r="C35" s="17" t="s">
        <v>149</v>
      </c>
      <c r="D35" s="17" t="s">
        <v>152</v>
      </c>
      <c r="E35" s="17" t="s">
        <v>154</v>
      </c>
      <c r="F35" s="17" t="s">
        <v>156</v>
      </c>
      <c r="G35" s="58">
        <v>2500</v>
      </c>
      <c r="H35" s="58">
        <v>2500</v>
      </c>
      <c r="I35" s="58"/>
      <c r="J35" s="58"/>
      <c r="K35" s="58">
        <v>2400</v>
      </c>
      <c r="L35" s="58">
        <v>2400</v>
      </c>
      <c r="M35" s="58"/>
      <c r="N35" s="58"/>
      <c r="O35" s="58"/>
      <c r="P35" s="58"/>
      <c r="Q35" s="58"/>
      <c r="R35" s="58"/>
      <c r="S35" s="58"/>
      <c r="T35" s="58">
        <v>811</v>
      </c>
      <c r="U35" s="58">
        <f t="shared" ref="U35:U36" si="10">T35</f>
        <v>811</v>
      </c>
      <c r="V35" s="59">
        <f t="shared" si="7"/>
        <v>811</v>
      </c>
      <c r="W35" s="59">
        <f t="shared" si="8"/>
        <v>1589</v>
      </c>
      <c r="X35" s="58"/>
      <c r="Y35" s="58"/>
      <c r="Z35" s="58"/>
      <c r="AA35" s="58"/>
      <c r="AB35" s="18"/>
      <c r="AC35" s="17"/>
    </row>
    <row r="36" spans="1:35" s="6" customFormat="1" ht="54" x14ac:dyDescent="0.3">
      <c r="A36" s="15">
        <v>3</v>
      </c>
      <c r="B36" s="16" t="s">
        <v>147</v>
      </c>
      <c r="C36" s="17" t="s">
        <v>150</v>
      </c>
      <c r="D36" s="17" t="s">
        <v>153</v>
      </c>
      <c r="E36" s="17" t="s">
        <v>154</v>
      </c>
      <c r="F36" s="17" t="s">
        <v>157</v>
      </c>
      <c r="G36" s="58">
        <v>1620</v>
      </c>
      <c r="H36" s="58">
        <v>1620</v>
      </c>
      <c r="I36" s="58"/>
      <c r="J36" s="58"/>
      <c r="K36" s="58">
        <v>1520</v>
      </c>
      <c r="L36" s="58">
        <v>1520</v>
      </c>
      <c r="M36" s="58"/>
      <c r="N36" s="58"/>
      <c r="O36" s="58"/>
      <c r="P36" s="58"/>
      <c r="Q36" s="58"/>
      <c r="R36" s="58"/>
      <c r="S36" s="58"/>
      <c r="T36" s="58">
        <v>811</v>
      </c>
      <c r="U36" s="58">
        <f t="shared" si="10"/>
        <v>811</v>
      </c>
      <c r="V36" s="59">
        <f t="shared" si="7"/>
        <v>811</v>
      </c>
      <c r="W36" s="59">
        <f t="shared" si="8"/>
        <v>709</v>
      </c>
      <c r="X36" s="58"/>
      <c r="Y36" s="58"/>
      <c r="Z36" s="58"/>
      <c r="AA36" s="58"/>
      <c r="AB36" s="18"/>
      <c r="AC36" s="17"/>
    </row>
    <row r="37" spans="1:35" s="14" customFormat="1" ht="35.25" customHeight="1" x14ac:dyDescent="0.3">
      <c r="A37" s="10" t="s">
        <v>54</v>
      </c>
      <c r="B37" s="11" t="s">
        <v>55</v>
      </c>
      <c r="C37" s="12"/>
      <c r="D37" s="12"/>
      <c r="E37" s="12"/>
      <c r="F37" s="12"/>
      <c r="G37" s="51">
        <f>SUM(G38)</f>
        <v>0</v>
      </c>
      <c r="H37" s="51">
        <f t="shared" ref="H37:AA37" si="11">SUM(H38)</f>
        <v>0</v>
      </c>
      <c r="I37" s="51">
        <f t="shared" si="11"/>
        <v>0</v>
      </c>
      <c r="J37" s="51">
        <f t="shared" si="11"/>
        <v>0</v>
      </c>
      <c r="K37" s="51">
        <f t="shared" si="11"/>
        <v>850</v>
      </c>
      <c r="L37" s="51">
        <f t="shared" si="11"/>
        <v>786</v>
      </c>
      <c r="M37" s="51">
        <f t="shared" si="11"/>
        <v>0</v>
      </c>
      <c r="N37" s="51">
        <f t="shared" si="11"/>
        <v>0</v>
      </c>
      <c r="O37" s="51">
        <f t="shared" si="11"/>
        <v>0</v>
      </c>
      <c r="P37" s="51">
        <f t="shared" si="11"/>
        <v>0</v>
      </c>
      <c r="Q37" s="51">
        <f t="shared" si="11"/>
        <v>0</v>
      </c>
      <c r="R37" s="51">
        <f t="shared" si="11"/>
        <v>0</v>
      </c>
      <c r="S37" s="51">
        <f t="shared" si="11"/>
        <v>0</v>
      </c>
      <c r="T37" s="51">
        <f t="shared" si="11"/>
        <v>0</v>
      </c>
      <c r="U37" s="51">
        <f t="shared" si="11"/>
        <v>0</v>
      </c>
      <c r="V37" s="51">
        <f t="shared" si="11"/>
        <v>0</v>
      </c>
      <c r="W37" s="51">
        <f t="shared" si="11"/>
        <v>0</v>
      </c>
      <c r="X37" s="51">
        <f t="shared" si="11"/>
        <v>0</v>
      </c>
      <c r="Y37" s="51">
        <f t="shared" si="11"/>
        <v>0</v>
      </c>
      <c r="Z37" s="51">
        <f t="shared" si="11"/>
        <v>0</v>
      </c>
      <c r="AA37" s="51">
        <f t="shared" si="11"/>
        <v>0</v>
      </c>
      <c r="AB37" s="13"/>
      <c r="AC37" s="12"/>
    </row>
    <row r="38" spans="1:35" s="6" customFormat="1" ht="36" x14ac:dyDescent="0.3">
      <c r="A38" s="15">
        <v>1</v>
      </c>
      <c r="B38" s="16" t="s">
        <v>158</v>
      </c>
      <c r="C38" s="17" t="s">
        <v>115</v>
      </c>
      <c r="D38" s="17" t="s">
        <v>152</v>
      </c>
      <c r="E38" s="17" t="s">
        <v>159</v>
      </c>
      <c r="F38" s="17"/>
      <c r="G38" s="58"/>
      <c r="H38" s="58"/>
      <c r="I38" s="58"/>
      <c r="J38" s="58"/>
      <c r="K38" s="58">
        <v>850</v>
      </c>
      <c r="L38" s="58">
        <v>786</v>
      </c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18"/>
      <c r="AC38" s="17"/>
    </row>
    <row r="39" spans="1:35" s="7" customFormat="1" ht="34.799999999999997" x14ac:dyDescent="0.3">
      <c r="A39" s="39" t="s">
        <v>57</v>
      </c>
      <c r="B39" s="40" t="s">
        <v>58</v>
      </c>
      <c r="C39" s="37"/>
      <c r="D39" s="37"/>
      <c r="E39" s="37"/>
      <c r="F39" s="37"/>
      <c r="G39" s="69">
        <f>G40</f>
        <v>211447</v>
      </c>
      <c r="H39" s="69">
        <f t="shared" ref="H39:W39" si="12">H40</f>
        <v>199237</v>
      </c>
      <c r="I39" s="69">
        <f t="shared" si="12"/>
        <v>12000</v>
      </c>
      <c r="J39" s="69">
        <f t="shared" si="12"/>
        <v>210</v>
      </c>
      <c r="K39" s="69">
        <f>K40</f>
        <v>211447</v>
      </c>
      <c r="L39" s="69">
        <f t="shared" si="12"/>
        <v>199237</v>
      </c>
      <c r="M39" s="69">
        <f t="shared" si="12"/>
        <v>30221</v>
      </c>
      <c r="N39" s="69">
        <f t="shared" si="12"/>
        <v>69103</v>
      </c>
      <c r="O39" s="69">
        <f t="shared" si="12"/>
        <v>61464.118999999999</v>
      </c>
      <c r="P39" s="69">
        <f t="shared" si="12"/>
        <v>7638.8810000000012</v>
      </c>
      <c r="Q39" s="69">
        <f t="shared" si="12"/>
        <v>7638.8810000000012</v>
      </c>
      <c r="R39" s="69">
        <f t="shared" si="12"/>
        <v>69103</v>
      </c>
      <c r="S39" s="69">
        <f t="shared" si="12"/>
        <v>0</v>
      </c>
      <c r="T39" s="69">
        <f t="shared" si="12"/>
        <v>43931</v>
      </c>
      <c r="U39" s="69">
        <f t="shared" si="12"/>
        <v>43931</v>
      </c>
      <c r="V39" s="69">
        <f t="shared" si="12"/>
        <v>113034</v>
      </c>
      <c r="W39" s="69">
        <f t="shared" si="12"/>
        <v>70203</v>
      </c>
      <c r="X39" s="69">
        <v>43931.5</v>
      </c>
      <c r="Y39" s="69">
        <f>X39</f>
        <v>43931.5</v>
      </c>
      <c r="Z39" s="69">
        <v>43931.5</v>
      </c>
      <c r="AA39" s="69">
        <f>Z39</f>
        <v>43931.5</v>
      </c>
      <c r="AB39" s="38"/>
      <c r="AC39" s="37"/>
      <c r="AG39" s="7">
        <v>200897</v>
      </c>
      <c r="AH39" s="7">
        <f>AG39-V39</f>
        <v>87863</v>
      </c>
      <c r="AI39" s="7">
        <f>AH39/2</f>
        <v>43931.5</v>
      </c>
    </row>
    <row r="40" spans="1:35" s="7" customFormat="1" ht="56.1" customHeight="1" x14ac:dyDescent="0.3">
      <c r="A40" s="19" t="s">
        <v>48</v>
      </c>
      <c r="B40" s="20" t="s">
        <v>59</v>
      </c>
      <c r="C40" s="8"/>
      <c r="D40" s="8"/>
      <c r="E40" s="8"/>
      <c r="F40" s="8"/>
      <c r="G40" s="71">
        <f>G41</f>
        <v>211447</v>
      </c>
      <c r="H40" s="71">
        <f t="shared" ref="H40:AA40" si="13">H41</f>
        <v>199237</v>
      </c>
      <c r="I40" s="71">
        <f t="shared" si="13"/>
        <v>12000</v>
      </c>
      <c r="J40" s="71">
        <f t="shared" si="13"/>
        <v>210</v>
      </c>
      <c r="K40" s="71">
        <f t="shared" si="13"/>
        <v>211447</v>
      </c>
      <c r="L40" s="71">
        <f t="shared" si="13"/>
        <v>199237</v>
      </c>
      <c r="M40" s="71">
        <f t="shared" si="13"/>
        <v>30221</v>
      </c>
      <c r="N40" s="71">
        <f t="shared" si="13"/>
        <v>69103</v>
      </c>
      <c r="O40" s="71">
        <f t="shared" si="13"/>
        <v>61464.118999999999</v>
      </c>
      <c r="P40" s="71">
        <f t="shared" si="13"/>
        <v>7638.8810000000012</v>
      </c>
      <c r="Q40" s="71">
        <f t="shared" si="13"/>
        <v>7638.8810000000012</v>
      </c>
      <c r="R40" s="71">
        <f t="shared" si="13"/>
        <v>69103</v>
      </c>
      <c r="S40" s="71">
        <f t="shared" si="13"/>
        <v>0</v>
      </c>
      <c r="T40" s="71">
        <f t="shared" si="13"/>
        <v>43931</v>
      </c>
      <c r="U40" s="71">
        <f t="shared" si="13"/>
        <v>43931</v>
      </c>
      <c r="V40" s="71">
        <f t="shared" si="13"/>
        <v>113034</v>
      </c>
      <c r="W40" s="71">
        <f t="shared" si="13"/>
        <v>70203</v>
      </c>
      <c r="X40" s="71">
        <f t="shared" si="13"/>
        <v>0</v>
      </c>
      <c r="Y40" s="71">
        <f t="shared" si="13"/>
        <v>0</v>
      </c>
      <c r="Z40" s="71">
        <f t="shared" si="13"/>
        <v>0</v>
      </c>
      <c r="AA40" s="71">
        <f t="shared" si="13"/>
        <v>0</v>
      </c>
      <c r="AB40" s="9"/>
      <c r="AC40" s="8"/>
    </row>
    <row r="41" spans="1:35" s="6" customFormat="1" ht="56.1" customHeight="1" x14ac:dyDescent="0.3">
      <c r="A41" s="21">
        <v>1</v>
      </c>
      <c r="B41" s="22" t="s">
        <v>60</v>
      </c>
      <c r="C41" s="17"/>
      <c r="D41" s="17"/>
      <c r="E41" s="17"/>
      <c r="F41" s="17"/>
      <c r="G41" s="59">
        <f>G42+G65+G67</f>
        <v>211447</v>
      </c>
      <c r="H41" s="59">
        <f t="shared" ref="H41:AA41" si="14">H42+H65+H67</f>
        <v>199237</v>
      </c>
      <c r="I41" s="59">
        <f t="shared" si="14"/>
        <v>12000</v>
      </c>
      <c r="J41" s="59">
        <f t="shared" si="14"/>
        <v>210</v>
      </c>
      <c r="K41" s="59">
        <f t="shared" si="14"/>
        <v>211447</v>
      </c>
      <c r="L41" s="59">
        <f t="shared" si="14"/>
        <v>199237</v>
      </c>
      <c r="M41" s="59">
        <f t="shared" si="14"/>
        <v>30221</v>
      </c>
      <c r="N41" s="59">
        <f t="shared" si="14"/>
        <v>69103</v>
      </c>
      <c r="O41" s="59">
        <f t="shared" si="14"/>
        <v>61464.118999999999</v>
      </c>
      <c r="P41" s="59">
        <f t="shared" si="14"/>
        <v>7638.8810000000012</v>
      </c>
      <c r="Q41" s="59">
        <f t="shared" si="14"/>
        <v>7638.8810000000012</v>
      </c>
      <c r="R41" s="59">
        <f t="shared" si="14"/>
        <v>69103</v>
      </c>
      <c r="S41" s="59">
        <f t="shared" si="14"/>
        <v>0</v>
      </c>
      <c r="T41" s="59">
        <f t="shared" si="14"/>
        <v>43931</v>
      </c>
      <c r="U41" s="59">
        <f t="shared" si="14"/>
        <v>43931</v>
      </c>
      <c r="V41" s="59">
        <f t="shared" si="14"/>
        <v>113034</v>
      </c>
      <c r="W41" s="59">
        <f t="shared" si="14"/>
        <v>70203</v>
      </c>
      <c r="X41" s="59">
        <f t="shared" si="14"/>
        <v>0</v>
      </c>
      <c r="Y41" s="59">
        <f t="shared" si="14"/>
        <v>0</v>
      </c>
      <c r="Z41" s="59">
        <f t="shared" si="14"/>
        <v>0</v>
      </c>
      <c r="AA41" s="59">
        <f t="shared" si="14"/>
        <v>0</v>
      </c>
      <c r="AB41" s="18"/>
      <c r="AC41" s="17"/>
    </row>
    <row r="42" spans="1:35" s="14" customFormat="1" ht="35.25" customHeight="1" x14ac:dyDescent="0.3">
      <c r="A42" s="10" t="s">
        <v>49</v>
      </c>
      <c r="B42" s="11" t="s">
        <v>50</v>
      </c>
      <c r="C42" s="12"/>
      <c r="D42" s="12"/>
      <c r="E42" s="12"/>
      <c r="F42" s="12"/>
      <c r="G42" s="51">
        <f>SUM(G43:G64)</f>
        <v>194447</v>
      </c>
      <c r="H42" s="51">
        <f t="shared" ref="H42:AA42" si="15">SUM(H43:H64)</f>
        <v>182237</v>
      </c>
      <c r="I42" s="51">
        <f t="shared" si="15"/>
        <v>12000</v>
      </c>
      <c r="J42" s="51">
        <f t="shared" si="15"/>
        <v>210</v>
      </c>
      <c r="K42" s="51">
        <f t="shared" si="15"/>
        <v>194447</v>
      </c>
      <c r="L42" s="51">
        <f t="shared" si="15"/>
        <v>182237</v>
      </c>
      <c r="M42" s="51">
        <f t="shared" si="15"/>
        <v>30221</v>
      </c>
      <c r="N42" s="51">
        <f t="shared" si="15"/>
        <v>69103</v>
      </c>
      <c r="O42" s="51">
        <f t="shared" si="15"/>
        <v>61464.118999999999</v>
      </c>
      <c r="P42" s="51">
        <f t="shared" si="15"/>
        <v>7638.8810000000012</v>
      </c>
      <c r="Q42" s="51">
        <f t="shared" si="15"/>
        <v>7638.8810000000012</v>
      </c>
      <c r="R42" s="51">
        <f t="shared" si="15"/>
        <v>69103</v>
      </c>
      <c r="S42" s="51">
        <f t="shared" si="15"/>
        <v>0</v>
      </c>
      <c r="T42" s="51">
        <f t="shared" si="15"/>
        <v>43731</v>
      </c>
      <c r="U42" s="51">
        <f t="shared" si="15"/>
        <v>43731</v>
      </c>
      <c r="V42" s="51">
        <f t="shared" si="15"/>
        <v>112834</v>
      </c>
      <c r="W42" s="51">
        <f t="shared" si="15"/>
        <v>69403</v>
      </c>
      <c r="X42" s="51">
        <f t="shared" si="15"/>
        <v>0</v>
      </c>
      <c r="Y42" s="51">
        <f t="shared" si="15"/>
        <v>0</v>
      </c>
      <c r="Z42" s="51">
        <f t="shared" si="15"/>
        <v>0</v>
      </c>
      <c r="AA42" s="51">
        <f t="shared" si="15"/>
        <v>0</v>
      </c>
      <c r="AB42" s="13"/>
      <c r="AC42" s="12"/>
    </row>
    <row r="43" spans="1:35" s="14" customFormat="1" ht="36" x14ac:dyDescent="0.3">
      <c r="A43" s="15">
        <v>1</v>
      </c>
      <c r="B43" s="16" t="s">
        <v>160</v>
      </c>
      <c r="C43" s="17" t="s">
        <v>182</v>
      </c>
      <c r="D43" s="17"/>
      <c r="E43" s="17" t="s">
        <v>202</v>
      </c>
      <c r="F43" s="17" t="s">
        <v>203</v>
      </c>
      <c r="G43" s="58">
        <f>H43+I43+J43</f>
        <v>20000</v>
      </c>
      <c r="H43" s="58">
        <v>20000</v>
      </c>
      <c r="I43" s="58"/>
      <c r="J43" s="45"/>
      <c r="K43" s="58">
        <v>20000</v>
      </c>
      <c r="L43" s="58">
        <v>20000</v>
      </c>
      <c r="M43" s="59">
        <v>1970</v>
      </c>
      <c r="N43" s="58">
        <v>8000</v>
      </c>
      <c r="O43" s="58">
        <v>6605.9120000000003</v>
      </c>
      <c r="P43" s="59">
        <f>N43-O43</f>
        <v>1394.0879999999997</v>
      </c>
      <c r="Q43" s="59">
        <f t="shared" ref="Q43:Q64" si="16">P43</f>
        <v>1394.0879999999997</v>
      </c>
      <c r="R43" s="59">
        <f t="shared" ref="R43:R64" si="17">O43+Q43</f>
        <v>8000</v>
      </c>
      <c r="S43" s="59">
        <f t="shared" ref="S43:S64" si="18">N43-R43</f>
        <v>0</v>
      </c>
      <c r="T43" s="59">
        <v>4000</v>
      </c>
      <c r="U43" s="59">
        <f t="shared" ref="U43:U66" si="19">T43</f>
        <v>4000</v>
      </c>
      <c r="V43" s="59">
        <f t="shared" ref="V43:V66" si="20">N43+T43</f>
        <v>12000</v>
      </c>
      <c r="W43" s="59">
        <f t="shared" ref="W43:W66" si="21">L43-V43</f>
        <v>8000</v>
      </c>
      <c r="X43" s="45"/>
      <c r="Y43" s="45"/>
      <c r="Z43" s="45"/>
      <c r="AA43" s="45"/>
      <c r="AB43" s="13"/>
      <c r="AC43" s="12"/>
    </row>
    <row r="44" spans="1:35" s="14" customFormat="1" ht="108" x14ac:dyDescent="0.3">
      <c r="A44" s="15">
        <v>2</v>
      </c>
      <c r="B44" s="16" t="s">
        <v>161</v>
      </c>
      <c r="C44" s="17" t="s">
        <v>183</v>
      </c>
      <c r="D44" s="17"/>
      <c r="E44" s="17" t="s">
        <v>202</v>
      </c>
      <c r="F44" s="17" t="s">
        <v>204</v>
      </c>
      <c r="G44" s="58">
        <f t="shared" ref="G44:G71" si="22">H44+I44+J44</f>
        <v>35000</v>
      </c>
      <c r="H44" s="58">
        <v>35000</v>
      </c>
      <c r="I44" s="58"/>
      <c r="J44" s="45"/>
      <c r="K44" s="58">
        <v>35000</v>
      </c>
      <c r="L44" s="58">
        <v>35000</v>
      </c>
      <c r="M44" s="59">
        <v>2000</v>
      </c>
      <c r="N44" s="58">
        <v>9612</v>
      </c>
      <c r="O44" s="58">
        <v>9612</v>
      </c>
      <c r="P44" s="59">
        <f t="shared" ref="P44:P64" si="23">N44-O44</f>
        <v>0</v>
      </c>
      <c r="Q44" s="59">
        <f t="shared" si="16"/>
        <v>0</v>
      </c>
      <c r="R44" s="59">
        <f t="shared" si="17"/>
        <v>9612</v>
      </c>
      <c r="S44" s="59">
        <f t="shared" si="18"/>
        <v>0</v>
      </c>
      <c r="T44" s="59">
        <v>6251</v>
      </c>
      <c r="U44" s="59">
        <f t="shared" si="19"/>
        <v>6251</v>
      </c>
      <c r="V44" s="59">
        <f t="shared" si="20"/>
        <v>15863</v>
      </c>
      <c r="W44" s="59">
        <f t="shared" si="21"/>
        <v>19137</v>
      </c>
      <c r="X44" s="45"/>
      <c r="Y44" s="45"/>
      <c r="Z44" s="45"/>
      <c r="AA44" s="45"/>
      <c r="AB44" s="13"/>
      <c r="AC44" s="12"/>
    </row>
    <row r="45" spans="1:35" s="14" customFormat="1" ht="54" x14ac:dyDescent="0.3">
      <c r="A45" s="15">
        <v>3</v>
      </c>
      <c r="B45" s="16" t="s">
        <v>162</v>
      </c>
      <c r="C45" s="17" t="s">
        <v>184</v>
      </c>
      <c r="D45" s="17"/>
      <c r="E45" s="17" t="s">
        <v>202</v>
      </c>
      <c r="F45" s="17" t="s">
        <v>205</v>
      </c>
      <c r="G45" s="58">
        <f t="shared" si="22"/>
        <v>35000</v>
      </c>
      <c r="H45" s="58">
        <v>35000</v>
      </c>
      <c r="I45" s="58"/>
      <c r="J45" s="45"/>
      <c r="K45" s="58">
        <v>35000</v>
      </c>
      <c r="L45" s="58">
        <v>35000</v>
      </c>
      <c r="M45" s="59">
        <v>3231</v>
      </c>
      <c r="N45" s="58">
        <v>9613</v>
      </c>
      <c r="O45" s="58">
        <v>9613</v>
      </c>
      <c r="P45" s="59">
        <f t="shared" si="23"/>
        <v>0</v>
      </c>
      <c r="Q45" s="59">
        <f t="shared" si="16"/>
        <v>0</v>
      </c>
      <c r="R45" s="59">
        <f t="shared" si="17"/>
        <v>9613</v>
      </c>
      <c r="S45" s="59">
        <f t="shared" si="18"/>
        <v>0</v>
      </c>
      <c r="T45" s="59">
        <v>8000</v>
      </c>
      <c r="U45" s="59">
        <f t="shared" si="19"/>
        <v>8000</v>
      </c>
      <c r="V45" s="59">
        <f t="shared" si="20"/>
        <v>17613</v>
      </c>
      <c r="W45" s="59">
        <f t="shared" si="21"/>
        <v>17387</v>
      </c>
      <c r="X45" s="45"/>
      <c r="Y45" s="45"/>
      <c r="Z45" s="45"/>
      <c r="AA45" s="45"/>
      <c r="AB45" s="13"/>
      <c r="AC45" s="12"/>
    </row>
    <row r="46" spans="1:35" s="14" customFormat="1" ht="54" x14ac:dyDescent="0.3">
      <c r="A46" s="15">
        <v>4</v>
      </c>
      <c r="B46" s="16" t="s">
        <v>163</v>
      </c>
      <c r="C46" s="17" t="s">
        <v>185</v>
      </c>
      <c r="D46" s="17"/>
      <c r="E46" s="17" t="s">
        <v>202</v>
      </c>
      <c r="F46" s="17" t="s">
        <v>206</v>
      </c>
      <c r="G46" s="58">
        <f t="shared" si="22"/>
        <v>4556</v>
      </c>
      <c r="H46" s="58">
        <v>4556</v>
      </c>
      <c r="I46" s="58"/>
      <c r="J46" s="45"/>
      <c r="K46" s="58">
        <v>4556</v>
      </c>
      <c r="L46" s="58">
        <v>4556</v>
      </c>
      <c r="M46" s="59">
        <v>1500</v>
      </c>
      <c r="N46" s="58">
        <v>1823</v>
      </c>
      <c r="O46" s="58">
        <v>1823</v>
      </c>
      <c r="P46" s="59">
        <f t="shared" si="23"/>
        <v>0</v>
      </c>
      <c r="Q46" s="59">
        <f t="shared" si="16"/>
        <v>0</v>
      </c>
      <c r="R46" s="59">
        <f t="shared" si="17"/>
        <v>1823</v>
      </c>
      <c r="S46" s="59">
        <f t="shared" si="18"/>
        <v>0</v>
      </c>
      <c r="T46" s="59">
        <v>1300</v>
      </c>
      <c r="U46" s="59">
        <f t="shared" si="19"/>
        <v>1300</v>
      </c>
      <c r="V46" s="59">
        <f t="shared" si="20"/>
        <v>3123</v>
      </c>
      <c r="W46" s="59">
        <f t="shared" si="21"/>
        <v>1433</v>
      </c>
      <c r="X46" s="45"/>
      <c r="Y46" s="45"/>
      <c r="Z46" s="45"/>
      <c r="AA46" s="45"/>
      <c r="AB46" s="13"/>
      <c r="AC46" s="12"/>
    </row>
    <row r="47" spans="1:35" s="14" customFormat="1" ht="54" x14ac:dyDescent="0.3">
      <c r="A47" s="15">
        <v>5</v>
      </c>
      <c r="B47" s="16" t="s">
        <v>164</v>
      </c>
      <c r="C47" s="17" t="s">
        <v>185</v>
      </c>
      <c r="D47" s="17"/>
      <c r="E47" s="17" t="s">
        <v>202</v>
      </c>
      <c r="F47" s="17" t="s">
        <v>207</v>
      </c>
      <c r="G47" s="58">
        <f t="shared" si="22"/>
        <v>4000</v>
      </c>
      <c r="H47" s="58">
        <v>4000</v>
      </c>
      <c r="I47" s="58"/>
      <c r="J47" s="45"/>
      <c r="K47" s="58">
        <v>4000</v>
      </c>
      <c r="L47" s="58">
        <v>4000</v>
      </c>
      <c r="M47" s="59">
        <v>900</v>
      </c>
      <c r="N47" s="58">
        <v>1600</v>
      </c>
      <c r="O47" s="58">
        <v>1600</v>
      </c>
      <c r="P47" s="59">
        <f t="shared" si="23"/>
        <v>0</v>
      </c>
      <c r="Q47" s="59">
        <f t="shared" si="16"/>
        <v>0</v>
      </c>
      <c r="R47" s="59">
        <f t="shared" si="17"/>
        <v>1600</v>
      </c>
      <c r="S47" s="59">
        <f t="shared" si="18"/>
        <v>0</v>
      </c>
      <c r="T47" s="59">
        <v>1200</v>
      </c>
      <c r="U47" s="59">
        <f t="shared" si="19"/>
        <v>1200</v>
      </c>
      <c r="V47" s="59">
        <f t="shared" si="20"/>
        <v>2800</v>
      </c>
      <c r="W47" s="59">
        <f t="shared" si="21"/>
        <v>1200</v>
      </c>
      <c r="X47" s="45"/>
      <c r="Y47" s="45"/>
      <c r="Z47" s="45"/>
      <c r="AA47" s="45"/>
      <c r="AB47" s="13"/>
      <c r="AC47" s="12"/>
    </row>
    <row r="48" spans="1:35" s="14" customFormat="1" ht="36" x14ac:dyDescent="0.3">
      <c r="A48" s="15">
        <v>6</v>
      </c>
      <c r="B48" s="16" t="s">
        <v>165</v>
      </c>
      <c r="C48" s="17" t="s">
        <v>148</v>
      </c>
      <c r="D48" s="17"/>
      <c r="E48" s="17" t="s">
        <v>202</v>
      </c>
      <c r="F48" s="17" t="s">
        <v>208</v>
      </c>
      <c r="G48" s="58">
        <f t="shared" si="22"/>
        <v>5400</v>
      </c>
      <c r="H48" s="58">
        <v>5400</v>
      </c>
      <c r="I48" s="58"/>
      <c r="J48" s="45"/>
      <c r="K48" s="58">
        <v>5400</v>
      </c>
      <c r="L48" s="58">
        <v>5400</v>
      </c>
      <c r="M48" s="59">
        <v>950</v>
      </c>
      <c r="N48" s="58">
        <v>2160</v>
      </c>
      <c r="O48" s="58">
        <v>2160</v>
      </c>
      <c r="P48" s="59">
        <f t="shared" si="23"/>
        <v>0</v>
      </c>
      <c r="Q48" s="59">
        <f t="shared" si="16"/>
        <v>0</v>
      </c>
      <c r="R48" s="59">
        <f t="shared" si="17"/>
        <v>2160</v>
      </c>
      <c r="S48" s="59">
        <f t="shared" si="18"/>
        <v>0</v>
      </c>
      <c r="T48" s="59">
        <v>1600</v>
      </c>
      <c r="U48" s="59">
        <f t="shared" si="19"/>
        <v>1600</v>
      </c>
      <c r="V48" s="59">
        <f t="shared" si="20"/>
        <v>3760</v>
      </c>
      <c r="W48" s="59">
        <f t="shared" si="21"/>
        <v>1640</v>
      </c>
      <c r="X48" s="45"/>
      <c r="Y48" s="45"/>
      <c r="Z48" s="45"/>
      <c r="AA48" s="45"/>
      <c r="AB48" s="13"/>
      <c r="AC48" s="12"/>
    </row>
    <row r="49" spans="1:29" s="14" customFormat="1" ht="54" x14ac:dyDescent="0.3">
      <c r="A49" s="15">
        <v>7</v>
      </c>
      <c r="B49" s="16" t="s">
        <v>166</v>
      </c>
      <c r="C49" s="17" t="s">
        <v>185</v>
      </c>
      <c r="D49" s="17"/>
      <c r="E49" s="17" t="s">
        <v>202</v>
      </c>
      <c r="F49" s="17" t="s">
        <v>209</v>
      </c>
      <c r="G49" s="58">
        <f t="shared" si="22"/>
        <v>5000</v>
      </c>
      <c r="H49" s="58">
        <v>5000</v>
      </c>
      <c r="I49" s="58"/>
      <c r="J49" s="45"/>
      <c r="K49" s="58">
        <v>5000</v>
      </c>
      <c r="L49" s="58">
        <v>5000</v>
      </c>
      <c r="M49" s="59">
        <v>800</v>
      </c>
      <c r="N49" s="58">
        <v>2000</v>
      </c>
      <c r="O49" s="58">
        <v>2000</v>
      </c>
      <c r="P49" s="59">
        <f t="shared" si="23"/>
        <v>0</v>
      </c>
      <c r="Q49" s="59">
        <f t="shared" si="16"/>
        <v>0</v>
      </c>
      <c r="R49" s="59">
        <f t="shared" si="17"/>
        <v>2000</v>
      </c>
      <c r="S49" s="59">
        <f t="shared" si="18"/>
        <v>0</v>
      </c>
      <c r="T49" s="59">
        <v>1500</v>
      </c>
      <c r="U49" s="59">
        <f t="shared" si="19"/>
        <v>1500</v>
      </c>
      <c r="V49" s="59">
        <f t="shared" si="20"/>
        <v>3500</v>
      </c>
      <c r="W49" s="59">
        <f t="shared" si="21"/>
        <v>1500</v>
      </c>
      <c r="X49" s="45"/>
      <c r="Y49" s="45"/>
      <c r="Z49" s="45"/>
      <c r="AA49" s="45"/>
      <c r="AB49" s="13"/>
      <c r="AC49" s="12"/>
    </row>
    <row r="50" spans="1:29" s="14" customFormat="1" ht="54" x14ac:dyDescent="0.3">
      <c r="A50" s="15">
        <v>8</v>
      </c>
      <c r="B50" s="16" t="s">
        <v>167</v>
      </c>
      <c r="C50" s="17" t="s">
        <v>185</v>
      </c>
      <c r="D50" s="17"/>
      <c r="E50" s="17" t="s">
        <v>202</v>
      </c>
      <c r="F50" s="17" t="s">
        <v>210</v>
      </c>
      <c r="G50" s="58">
        <f t="shared" si="22"/>
        <v>4500</v>
      </c>
      <c r="H50" s="58">
        <v>2500</v>
      </c>
      <c r="I50" s="58">
        <v>2000</v>
      </c>
      <c r="J50" s="45"/>
      <c r="K50" s="58">
        <v>4500</v>
      </c>
      <c r="L50" s="58">
        <v>2500</v>
      </c>
      <c r="M50" s="59">
        <v>1500</v>
      </c>
      <c r="N50" s="58">
        <v>1800</v>
      </c>
      <c r="O50" s="58">
        <v>1800</v>
      </c>
      <c r="P50" s="59">
        <f t="shared" si="23"/>
        <v>0</v>
      </c>
      <c r="Q50" s="59">
        <f t="shared" si="16"/>
        <v>0</v>
      </c>
      <c r="R50" s="59">
        <f t="shared" si="17"/>
        <v>1800</v>
      </c>
      <c r="S50" s="59">
        <f t="shared" si="18"/>
        <v>0</v>
      </c>
      <c r="T50" s="59">
        <v>1350</v>
      </c>
      <c r="U50" s="59">
        <f t="shared" si="19"/>
        <v>1350</v>
      </c>
      <c r="V50" s="59">
        <f t="shared" si="20"/>
        <v>3150</v>
      </c>
      <c r="W50" s="72">
        <f t="shared" si="21"/>
        <v>-650</v>
      </c>
      <c r="X50" s="45"/>
      <c r="Y50" s="45"/>
      <c r="Z50" s="45"/>
      <c r="AA50" s="45"/>
      <c r="AB50" s="13"/>
      <c r="AC50" s="12"/>
    </row>
    <row r="51" spans="1:29" s="14" customFormat="1" ht="90" x14ac:dyDescent="0.3">
      <c r="A51" s="15">
        <v>9</v>
      </c>
      <c r="B51" s="16" t="s">
        <v>168</v>
      </c>
      <c r="C51" s="17" t="s">
        <v>186</v>
      </c>
      <c r="D51" s="17"/>
      <c r="E51" s="17" t="s">
        <v>202</v>
      </c>
      <c r="F51" s="17" t="s">
        <v>211</v>
      </c>
      <c r="G51" s="58">
        <f t="shared" si="22"/>
        <v>24841</v>
      </c>
      <c r="H51" s="58">
        <v>19841</v>
      </c>
      <c r="I51" s="58">
        <v>5000</v>
      </c>
      <c r="J51" s="45"/>
      <c r="K51" s="58">
        <v>24841</v>
      </c>
      <c r="L51" s="58">
        <v>19841</v>
      </c>
      <c r="M51" s="59">
        <v>3100</v>
      </c>
      <c r="N51" s="58">
        <v>7000</v>
      </c>
      <c r="O51" s="58">
        <v>7000</v>
      </c>
      <c r="P51" s="59">
        <f t="shared" si="23"/>
        <v>0</v>
      </c>
      <c r="Q51" s="59">
        <f t="shared" si="16"/>
        <v>0</v>
      </c>
      <c r="R51" s="59">
        <f t="shared" si="17"/>
        <v>7000</v>
      </c>
      <c r="S51" s="59">
        <f t="shared" si="18"/>
        <v>0</v>
      </c>
      <c r="T51" s="59">
        <v>5000</v>
      </c>
      <c r="U51" s="59">
        <f t="shared" si="19"/>
        <v>5000</v>
      </c>
      <c r="V51" s="59">
        <f t="shared" si="20"/>
        <v>12000</v>
      </c>
      <c r="W51" s="59">
        <f t="shared" si="21"/>
        <v>7841</v>
      </c>
      <c r="X51" s="45"/>
      <c r="Y51" s="45"/>
      <c r="Z51" s="45"/>
      <c r="AA51" s="45"/>
      <c r="AB51" s="13"/>
      <c r="AC51" s="12"/>
    </row>
    <row r="52" spans="1:29" s="14" customFormat="1" ht="36" x14ac:dyDescent="0.3">
      <c r="A52" s="15">
        <v>10</v>
      </c>
      <c r="B52" s="16" t="s">
        <v>169</v>
      </c>
      <c r="C52" s="17" t="s">
        <v>148</v>
      </c>
      <c r="D52" s="17"/>
      <c r="E52" s="17" t="s">
        <v>202</v>
      </c>
      <c r="F52" s="17" t="s">
        <v>212</v>
      </c>
      <c r="G52" s="58">
        <f t="shared" si="22"/>
        <v>4000</v>
      </c>
      <c r="H52" s="58">
        <v>4000</v>
      </c>
      <c r="I52" s="58"/>
      <c r="J52" s="45"/>
      <c r="K52" s="58">
        <v>4000</v>
      </c>
      <c r="L52" s="58">
        <v>4000</v>
      </c>
      <c r="M52" s="59">
        <v>710</v>
      </c>
      <c r="N52" s="58">
        <v>1600</v>
      </c>
      <c r="O52" s="58">
        <v>1600</v>
      </c>
      <c r="P52" s="59">
        <f t="shared" si="23"/>
        <v>0</v>
      </c>
      <c r="Q52" s="59">
        <f t="shared" si="16"/>
        <v>0</v>
      </c>
      <c r="R52" s="59">
        <f t="shared" si="17"/>
        <v>1600</v>
      </c>
      <c r="S52" s="59">
        <f t="shared" si="18"/>
        <v>0</v>
      </c>
      <c r="T52" s="59">
        <v>1200</v>
      </c>
      <c r="U52" s="59">
        <f t="shared" si="19"/>
        <v>1200</v>
      </c>
      <c r="V52" s="59">
        <f t="shared" si="20"/>
        <v>2800</v>
      </c>
      <c r="W52" s="59">
        <f t="shared" si="21"/>
        <v>1200</v>
      </c>
      <c r="X52" s="45"/>
      <c r="Y52" s="45"/>
      <c r="Z52" s="45"/>
      <c r="AA52" s="45"/>
      <c r="AB52" s="13"/>
      <c r="AC52" s="12"/>
    </row>
    <row r="53" spans="1:29" s="14" customFormat="1" ht="54" x14ac:dyDescent="0.3">
      <c r="A53" s="15">
        <v>11</v>
      </c>
      <c r="B53" s="16" t="s">
        <v>170</v>
      </c>
      <c r="C53" s="17" t="s">
        <v>185</v>
      </c>
      <c r="D53" s="17"/>
      <c r="E53" s="17" t="s">
        <v>202</v>
      </c>
      <c r="F53" s="17" t="s">
        <v>213</v>
      </c>
      <c r="G53" s="58">
        <f t="shared" si="22"/>
        <v>1500</v>
      </c>
      <c r="H53" s="58">
        <v>1500</v>
      </c>
      <c r="I53" s="58"/>
      <c r="J53" s="45"/>
      <c r="K53" s="58">
        <v>1500</v>
      </c>
      <c r="L53" s="58">
        <v>1500</v>
      </c>
      <c r="M53" s="59">
        <v>300</v>
      </c>
      <c r="N53" s="58">
        <v>600</v>
      </c>
      <c r="O53" s="58">
        <v>536.03300000000002</v>
      </c>
      <c r="P53" s="59">
        <f t="shared" si="23"/>
        <v>63.966999999999985</v>
      </c>
      <c r="Q53" s="59">
        <f t="shared" si="16"/>
        <v>63.966999999999985</v>
      </c>
      <c r="R53" s="59">
        <f t="shared" si="17"/>
        <v>600</v>
      </c>
      <c r="S53" s="59">
        <f t="shared" si="18"/>
        <v>0</v>
      </c>
      <c r="T53" s="59">
        <v>800</v>
      </c>
      <c r="U53" s="59">
        <f t="shared" si="19"/>
        <v>800</v>
      </c>
      <c r="V53" s="59">
        <f t="shared" si="20"/>
        <v>1400</v>
      </c>
      <c r="W53" s="59">
        <f t="shared" si="21"/>
        <v>100</v>
      </c>
      <c r="X53" s="45"/>
      <c r="Y53" s="45"/>
      <c r="Z53" s="45"/>
      <c r="AA53" s="45"/>
      <c r="AB53" s="13"/>
      <c r="AC53" s="12"/>
    </row>
    <row r="54" spans="1:29" s="14" customFormat="1" ht="36" x14ac:dyDescent="0.3">
      <c r="A54" s="15">
        <v>12</v>
      </c>
      <c r="B54" s="16" t="s">
        <v>171</v>
      </c>
      <c r="C54" s="17" t="s">
        <v>187</v>
      </c>
      <c r="D54" s="17" t="s">
        <v>191</v>
      </c>
      <c r="E54" s="17" t="s">
        <v>202</v>
      </c>
      <c r="F54" s="17" t="s">
        <v>214</v>
      </c>
      <c r="G54" s="58">
        <f t="shared" si="22"/>
        <v>6000</v>
      </c>
      <c r="H54" s="58">
        <v>5500</v>
      </c>
      <c r="I54" s="58">
        <v>500</v>
      </c>
      <c r="J54" s="45"/>
      <c r="K54" s="58">
        <v>6000</v>
      </c>
      <c r="L54" s="58">
        <v>5500</v>
      </c>
      <c r="M54" s="59">
        <v>420.00000000000006</v>
      </c>
      <c r="N54" s="58">
        <v>2400</v>
      </c>
      <c r="O54" s="58">
        <v>1881.7080000000001</v>
      </c>
      <c r="P54" s="59">
        <f t="shared" si="23"/>
        <v>518.29199999999992</v>
      </c>
      <c r="Q54" s="59">
        <f t="shared" si="16"/>
        <v>518.29199999999992</v>
      </c>
      <c r="R54" s="59">
        <f t="shared" si="17"/>
        <v>2400</v>
      </c>
      <c r="S54" s="59">
        <f t="shared" si="18"/>
        <v>0</v>
      </c>
      <c r="T54" s="59">
        <v>1800</v>
      </c>
      <c r="U54" s="59">
        <f t="shared" si="19"/>
        <v>1800</v>
      </c>
      <c r="V54" s="59">
        <f t="shared" si="20"/>
        <v>4200</v>
      </c>
      <c r="W54" s="59">
        <f t="shared" si="21"/>
        <v>1300</v>
      </c>
      <c r="X54" s="45"/>
      <c r="Y54" s="45"/>
      <c r="Z54" s="45"/>
      <c r="AA54" s="45"/>
      <c r="AB54" s="13"/>
      <c r="AC54" s="12"/>
    </row>
    <row r="55" spans="1:29" s="14" customFormat="1" ht="72" x14ac:dyDescent="0.3">
      <c r="A55" s="15">
        <v>13</v>
      </c>
      <c r="B55" s="16" t="s">
        <v>172</v>
      </c>
      <c r="C55" s="17" t="s">
        <v>187</v>
      </c>
      <c r="D55" s="17" t="s">
        <v>192</v>
      </c>
      <c r="E55" s="17" t="s">
        <v>202</v>
      </c>
      <c r="F55" s="17" t="s">
        <v>215</v>
      </c>
      <c r="G55" s="58">
        <f t="shared" si="22"/>
        <v>4000</v>
      </c>
      <c r="H55" s="58">
        <v>3500</v>
      </c>
      <c r="I55" s="58">
        <v>500</v>
      </c>
      <c r="J55" s="45"/>
      <c r="K55" s="58">
        <v>4000</v>
      </c>
      <c r="L55" s="58">
        <v>3500</v>
      </c>
      <c r="M55" s="59">
        <v>580</v>
      </c>
      <c r="N55" s="58">
        <v>1600</v>
      </c>
      <c r="O55" s="58">
        <v>1186.596</v>
      </c>
      <c r="P55" s="59">
        <f t="shared" si="23"/>
        <v>413.404</v>
      </c>
      <c r="Q55" s="59">
        <f t="shared" si="16"/>
        <v>413.404</v>
      </c>
      <c r="R55" s="59">
        <f t="shared" si="17"/>
        <v>1600</v>
      </c>
      <c r="S55" s="59">
        <f t="shared" si="18"/>
        <v>0</v>
      </c>
      <c r="T55" s="59">
        <v>1200</v>
      </c>
      <c r="U55" s="59">
        <f t="shared" si="19"/>
        <v>1200</v>
      </c>
      <c r="V55" s="59">
        <f t="shared" si="20"/>
        <v>2800</v>
      </c>
      <c r="W55" s="59">
        <f t="shared" si="21"/>
        <v>700</v>
      </c>
      <c r="X55" s="45"/>
      <c r="Y55" s="45"/>
      <c r="Z55" s="45"/>
      <c r="AA55" s="45"/>
      <c r="AB55" s="13"/>
      <c r="AC55" s="12"/>
    </row>
    <row r="56" spans="1:29" s="14" customFormat="1" ht="72" x14ac:dyDescent="0.3">
      <c r="A56" s="15">
        <v>14</v>
      </c>
      <c r="B56" s="16" t="s">
        <v>173</v>
      </c>
      <c r="C56" s="17" t="s">
        <v>188</v>
      </c>
      <c r="D56" s="17" t="s">
        <v>193</v>
      </c>
      <c r="E56" s="17" t="s">
        <v>202</v>
      </c>
      <c r="F56" s="17" t="s">
        <v>216</v>
      </c>
      <c r="G56" s="58">
        <f t="shared" si="22"/>
        <v>7000</v>
      </c>
      <c r="H56" s="58">
        <v>6000</v>
      </c>
      <c r="I56" s="58">
        <v>1000</v>
      </c>
      <c r="J56" s="45"/>
      <c r="K56" s="58">
        <v>7000</v>
      </c>
      <c r="L56" s="58">
        <v>6000</v>
      </c>
      <c r="M56" s="59">
        <v>1600</v>
      </c>
      <c r="N56" s="58">
        <v>2800</v>
      </c>
      <c r="O56" s="58">
        <v>2800</v>
      </c>
      <c r="P56" s="59">
        <f t="shared" si="23"/>
        <v>0</v>
      </c>
      <c r="Q56" s="59">
        <f t="shared" si="16"/>
        <v>0</v>
      </c>
      <c r="R56" s="59">
        <f t="shared" si="17"/>
        <v>2800</v>
      </c>
      <c r="S56" s="59">
        <f t="shared" si="18"/>
        <v>0</v>
      </c>
      <c r="T56" s="59">
        <v>2100</v>
      </c>
      <c r="U56" s="59">
        <f t="shared" si="19"/>
        <v>2100</v>
      </c>
      <c r="V56" s="59">
        <f t="shared" si="20"/>
        <v>4900</v>
      </c>
      <c r="W56" s="59">
        <f t="shared" si="21"/>
        <v>1100</v>
      </c>
      <c r="X56" s="45"/>
      <c r="Y56" s="45"/>
      <c r="Z56" s="45"/>
      <c r="AA56" s="45"/>
      <c r="AB56" s="13"/>
      <c r="AC56" s="12"/>
    </row>
    <row r="57" spans="1:29" s="14" customFormat="1" ht="54" x14ac:dyDescent="0.3">
      <c r="A57" s="15">
        <v>15</v>
      </c>
      <c r="B57" s="16" t="s">
        <v>174</v>
      </c>
      <c r="C57" s="17" t="s">
        <v>188</v>
      </c>
      <c r="D57" s="17" t="s">
        <v>194</v>
      </c>
      <c r="E57" s="17" t="s">
        <v>202</v>
      </c>
      <c r="F57" s="17" t="s">
        <v>217</v>
      </c>
      <c r="G57" s="58">
        <f t="shared" si="22"/>
        <v>6000</v>
      </c>
      <c r="H57" s="58">
        <v>5000</v>
      </c>
      <c r="I57" s="58">
        <v>1000</v>
      </c>
      <c r="J57" s="45"/>
      <c r="K57" s="58">
        <v>6000</v>
      </c>
      <c r="L57" s="58">
        <v>5000</v>
      </c>
      <c r="M57" s="59">
        <v>1600</v>
      </c>
      <c r="N57" s="58">
        <v>2400</v>
      </c>
      <c r="O57" s="58">
        <v>2400</v>
      </c>
      <c r="P57" s="59">
        <f t="shared" si="23"/>
        <v>0</v>
      </c>
      <c r="Q57" s="59">
        <f t="shared" si="16"/>
        <v>0</v>
      </c>
      <c r="R57" s="59">
        <f t="shared" si="17"/>
        <v>2400</v>
      </c>
      <c r="S57" s="59">
        <f t="shared" si="18"/>
        <v>0</v>
      </c>
      <c r="T57" s="59">
        <v>1800</v>
      </c>
      <c r="U57" s="59">
        <f t="shared" si="19"/>
        <v>1800</v>
      </c>
      <c r="V57" s="59">
        <f t="shared" si="20"/>
        <v>4200</v>
      </c>
      <c r="W57" s="59">
        <f t="shared" si="21"/>
        <v>800</v>
      </c>
      <c r="X57" s="45"/>
      <c r="Y57" s="45"/>
      <c r="Z57" s="45"/>
      <c r="AA57" s="45"/>
      <c r="AB57" s="13"/>
      <c r="AC57" s="12"/>
    </row>
    <row r="58" spans="1:29" s="14" customFormat="1" ht="90" x14ac:dyDescent="0.3">
      <c r="A58" s="15">
        <v>16</v>
      </c>
      <c r="B58" s="16" t="s">
        <v>175</v>
      </c>
      <c r="C58" s="17" t="s">
        <v>188</v>
      </c>
      <c r="D58" s="17" t="s">
        <v>195</v>
      </c>
      <c r="E58" s="17" t="s">
        <v>202</v>
      </c>
      <c r="F58" s="17" t="s">
        <v>218</v>
      </c>
      <c r="G58" s="58">
        <f t="shared" si="22"/>
        <v>7000</v>
      </c>
      <c r="H58" s="58">
        <v>5000</v>
      </c>
      <c r="I58" s="58">
        <v>2000</v>
      </c>
      <c r="J58" s="45"/>
      <c r="K58" s="58">
        <v>7000</v>
      </c>
      <c r="L58" s="58">
        <v>5000</v>
      </c>
      <c r="M58" s="59">
        <v>1500</v>
      </c>
      <c r="N58" s="58">
        <v>2800</v>
      </c>
      <c r="O58" s="58">
        <v>2800</v>
      </c>
      <c r="P58" s="59">
        <f t="shared" si="23"/>
        <v>0</v>
      </c>
      <c r="Q58" s="59">
        <f t="shared" si="16"/>
        <v>0</v>
      </c>
      <c r="R58" s="59">
        <f t="shared" si="17"/>
        <v>2800</v>
      </c>
      <c r="S58" s="59">
        <f t="shared" si="18"/>
        <v>0</v>
      </c>
      <c r="T58" s="59">
        <v>1500</v>
      </c>
      <c r="U58" s="59">
        <f t="shared" si="19"/>
        <v>1500</v>
      </c>
      <c r="V58" s="59">
        <f t="shared" si="20"/>
        <v>4300</v>
      </c>
      <c r="W58" s="59">
        <f t="shared" si="21"/>
        <v>700</v>
      </c>
      <c r="X58" s="45"/>
      <c r="Y58" s="45"/>
      <c r="Z58" s="45"/>
      <c r="AA58" s="45"/>
      <c r="AB58" s="13"/>
      <c r="AC58" s="12"/>
    </row>
    <row r="59" spans="1:29" s="14" customFormat="1" ht="36" x14ac:dyDescent="0.3">
      <c r="A59" s="15">
        <v>17</v>
      </c>
      <c r="B59" s="16" t="s">
        <v>176</v>
      </c>
      <c r="C59" s="17" t="s">
        <v>189</v>
      </c>
      <c r="D59" s="17" t="s">
        <v>196</v>
      </c>
      <c r="E59" s="17" t="s">
        <v>202</v>
      </c>
      <c r="F59" s="17" t="s">
        <v>219</v>
      </c>
      <c r="G59" s="58">
        <f t="shared" si="22"/>
        <v>3150</v>
      </c>
      <c r="H59" s="58">
        <v>3150</v>
      </c>
      <c r="I59" s="58"/>
      <c r="J59" s="45"/>
      <c r="K59" s="58">
        <v>3150</v>
      </c>
      <c r="L59" s="58">
        <v>3150</v>
      </c>
      <c r="M59" s="59">
        <v>945</v>
      </c>
      <c r="N59" s="58">
        <v>1800</v>
      </c>
      <c r="O59" s="58">
        <v>0</v>
      </c>
      <c r="P59" s="59">
        <f t="shared" si="23"/>
        <v>1800</v>
      </c>
      <c r="Q59" s="59">
        <f t="shared" si="16"/>
        <v>1800</v>
      </c>
      <c r="R59" s="59">
        <f t="shared" si="17"/>
        <v>1800</v>
      </c>
      <c r="S59" s="59">
        <f t="shared" si="18"/>
        <v>0</v>
      </c>
      <c r="T59" s="59">
        <v>400</v>
      </c>
      <c r="U59" s="59">
        <f t="shared" si="19"/>
        <v>400</v>
      </c>
      <c r="V59" s="59">
        <f t="shared" si="20"/>
        <v>2200</v>
      </c>
      <c r="W59" s="59">
        <f t="shared" si="21"/>
        <v>950</v>
      </c>
      <c r="X59" s="45"/>
      <c r="Y59" s="45"/>
      <c r="Z59" s="45"/>
      <c r="AA59" s="45"/>
      <c r="AB59" s="13"/>
      <c r="AC59" s="12"/>
    </row>
    <row r="60" spans="1:29" s="14" customFormat="1" ht="108" x14ac:dyDescent="0.3">
      <c r="A60" s="15">
        <v>18</v>
      </c>
      <c r="B60" s="16" t="s">
        <v>177</v>
      </c>
      <c r="C60" s="17" t="s">
        <v>190</v>
      </c>
      <c r="D60" s="17" t="s">
        <v>197</v>
      </c>
      <c r="E60" s="17" t="s">
        <v>202</v>
      </c>
      <c r="F60" s="17" t="s">
        <v>220</v>
      </c>
      <c r="G60" s="58">
        <f t="shared" si="22"/>
        <v>2000</v>
      </c>
      <c r="H60" s="58">
        <v>2000</v>
      </c>
      <c r="I60" s="58"/>
      <c r="J60" s="45"/>
      <c r="K60" s="58">
        <v>2000</v>
      </c>
      <c r="L60" s="58">
        <v>2000</v>
      </c>
      <c r="M60" s="59">
        <v>515</v>
      </c>
      <c r="N60" s="58">
        <v>1000</v>
      </c>
      <c r="O60" s="58">
        <v>1000</v>
      </c>
      <c r="P60" s="59">
        <f t="shared" si="23"/>
        <v>0</v>
      </c>
      <c r="Q60" s="59">
        <f t="shared" si="16"/>
        <v>0</v>
      </c>
      <c r="R60" s="59">
        <f t="shared" si="17"/>
        <v>1000</v>
      </c>
      <c r="S60" s="59">
        <f t="shared" si="18"/>
        <v>0</v>
      </c>
      <c r="T60" s="59">
        <v>400</v>
      </c>
      <c r="U60" s="59">
        <f t="shared" si="19"/>
        <v>400</v>
      </c>
      <c r="V60" s="59">
        <f t="shared" si="20"/>
        <v>1400</v>
      </c>
      <c r="W60" s="59">
        <f t="shared" si="21"/>
        <v>600</v>
      </c>
      <c r="X60" s="45"/>
      <c r="Y60" s="45"/>
      <c r="Z60" s="45"/>
      <c r="AA60" s="45"/>
      <c r="AB60" s="13"/>
      <c r="AC60" s="12"/>
    </row>
    <row r="61" spans="1:29" s="14" customFormat="1" ht="72" x14ac:dyDescent="0.3">
      <c r="A61" s="15">
        <v>19</v>
      </c>
      <c r="B61" s="16" t="s">
        <v>178</v>
      </c>
      <c r="C61" s="17" t="s">
        <v>185</v>
      </c>
      <c r="D61" s="17" t="s">
        <v>198</v>
      </c>
      <c r="E61" s="17" t="s">
        <v>202</v>
      </c>
      <c r="F61" s="17" t="s">
        <v>221</v>
      </c>
      <c r="G61" s="58">
        <f t="shared" si="22"/>
        <v>4000</v>
      </c>
      <c r="H61" s="58">
        <v>4000</v>
      </c>
      <c r="I61" s="58"/>
      <c r="J61" s="45"/>
      <c r="K61" s="58">
        <v>4000</v>
      </c>
      <c r="L61" s="58">
        <v>4000</v>
      </c>
      <c r="M61" s="59">
        <v>2500</v>
      </c>
      <c r="N61" s="58">
        <v>2215</v>
      </c>
      <c r="O61" s="58">
        <v>2209.489</v>
      </c>
      <c r="P61" s="59">
        <f t="shared" si="23"/>
        <v>5.5109999999999673</v>
      </c>
      <c r="Q61" s="59">
        <f t="shared" si="16"/>
        <v>5.5109999999999673</v>
      </c>
      <c r="R61" s="59">
        <f t="shared" si="17"/>
        <v>2215</v>
      </c>
      <c r="S61" s="59">
        <f t="shared" si="18"/>
        <v>0</v>
      </c>
      <c r="T61" s="59">
        <v>580</v>
      </c>
      <c r="U61" s="59">
        <f t="shared" si="19"/>
        <v>580</v>
      </c>
      <c r="V61" s="59">
        <f t="shared" si="20"/>
        <v>2795</v>
      </c>
      <c r="W61" s="59">
        <f t="shared" si="21"/>
        <v>1205</v>
      </c>
      <c r="X61" s="45"/>
      <c r="Y61" s="45"/>
      <c r="Z61" s="45"/>
      <c r="AA61" s="45"/>
      <c r="AB61" s="13"/>
      <c r="AC61" s="12"/>
    </row>
    <row r="62" spans="1:29" s="14" customFormat="1" ht="72" x14ac:dyDescent="0.3">
      <c r="A62" s="15">
        <v>20</v>
      </c>
      <c r="B62" s="16" t="s">
        <v>179</v>
      </c>
      <c r="C62" s="17" t="s">
        <v>185</v>
      </c>
      <c r="D62" s="17" t="s">
        <v>199</v>
      </c>
      <c r="E62" s="17" t="s">
        <v>202</v>
      </c>
      <c r="F62" s="17" t="s">
        <v>222</v>
      </c>
      <c r="G62" s="58">
        <f t="shared" si="22"/>
        <v>5000</v>
      </c>
      <c r="H62" s="58">
        <v>4800</v>
      </c>
      <c r="I62" s="58"/>
      <c r="J62" s="59">
        <v>200</v>
      </c>
      <c r="K62" s="58">
        <v>5000</v>
      </c>
      <c r="L62" s="73">
        <v>4800</v>
      </c>
      <c r="M62" s="59">
        <v>1500</v>
      </c>
      <c r="N62" s="58">
        <v>2980</v>
      </c>
      <c r="O62" s="58">
        <v>1429.508</v>
      </c>
      <c r="P62" s="59">
        <f t="shared" si="23"/>
        <v>1550.492</v>
      </c>
      <c r="Q62" s="59">
        <f t="shared" si="16"/>
        <v>1550.492</v>
      </c>
      <c r="R62" s="59">
        <f t="shared" si="17"/>
        <v>2980</v>
      </c>
      <c r="S62" s="59">
        <f t="shared" si="18"/>
        <v>0</v>
      </c>
      <c r="T62" s="59">
        <v>500</v>
      </c>
      <c r="U62" s="59">
        <f t="shared" si="19"/>
        <v>500</v>
      </c>
      <c r="V62" s="59">
        <f t="shared" si="20"/>
        <v>3480</v>
      </c>
      <c r="W62" s="59">
        <f t="shared" si="21"/>
        <v>1320</v>
      </c>
      <c r="X62" s="45"/>
      <c r="Y62" s="45"/>
      <c r="Z62" s="45"/>
      <c r="AA62" s="45"/>
      <c r="AB62" s="13"/>
      <c r="AC62" s="12"/>
    </row>
    <row r="63" spans="1:29" s="14" customFormat="1" ht="36" x14ac:dyDescent="0.3">
      <c r="A63" s="15">
        <v>21</v>
      </c>
      <c r="B63" s="16" t="s">
        <v>180</v>
      </c>
      <c r="C63" s="17" t="s">
        <v>120</v>
      </c>
      <c r="D63" s="17" t="s">
        <v>200</v>
      </c>
      <c r="E63" s="17" t="s">
        <v>202</v>
      </c>
      <c r="F63" s="17" t="s">
        <v>223</v>
      </c>
      <c r="G63" s="58">
        <f t="shared" si="22"/>
        <v>4500</v>
      </c>
      <c r="H63" s="58">
        <v>4490</v>
      </c>
      <c r="I63" s="58"/>
      <c r="J63" s="59">
        <v>10</v>
      </c>
      <c r="K63" s="58">
        <v>4500</v>
      </c>
      <c r="L63" s="58">
        <v>4490</v>
      </c>
      <c r="M63" s="59">
        <v>1500</v>
      </c>
      <c r="N63" s="58">
        <v>2500</v>
      </c>
      <c r="O63" s="58">
        <v>1406.873</v>
      </c>
      <c r="P63" s="59">
        <f t="shared" si="23"/>
        <v>1093.127</v>
      </c>
      <c r="Q63" s="59">
        <f t="shared" si="16"/>
        <v>1093.127</v>
      </c>
      <c r="R63" s="59">
        <f t="shared" si="17"/>
        <v>2500</v>
      </c>
      <c r="S63" s="59">
        <f t="shared" si="18"/>
        <v>0</v>
      </c>
      <c r="T63" s="59">
        <v>650</v>
      </c>
      <c r="U63" s="59">
        <f t="shared" si="19"/>
        <v>650</v>
      </c>
      <c r="V63" s="59">
        <f t="shared" si="20"/>
        <v>3150</v>
      </c>
      <c r="W63" s="59">
        <f t="shared" si="21"/>
        <v>1340</v>
      </c>
      <c r="X63" s="45"/>
      <c r="Y63" s="45"/>
      <c r="Z63" s="45"/>
      <c r="AA63" s="45"/>
      <c r="AB63" s="13"/>
      <c r="AC63" s="12"/>
    </row>
    <row r="64" spans="1:29" s="14" customFormat="1" ht="54" x14ac:dyDescent="0.3">
      <c r="A64" s="15">
        <v>22</v>
      </c>
      <c r="B64" s="16" t="s">
        <v>181</v>
      </c>
      <c r="C64" s="17" t="s">
        <v>120</v>
      </c>
      <c r="D64" s="17" t="s">
        <v>201</v>
      </c>
      <c r="E64" s="17" t="s">
        <v>202</v>
      </c>
      <c r="F64" s="17" t="s">
        <v>224</v>
      </c>
      <c r="G64" s="58">
        <f t="shared" si="22"/>
        <v>2000</v>
      </c>
      <c r="H64" s="58">
        <v>2000</v>
      </c>
      <c r="I64" s="58"/>
      <c r="J64" s="45"/>
      <c r="K64" s="58">
        <v>2000</v>
      </c>
      <c r="L64" s="58">
        <v>2000</v>
      </c>
      <c r="M64" s="59">
        <v>600</v>
      </c>
      <c r="N64" s="58">
        <v>800</v>
      </c>
      <c r="O64" s="58">
        <v>0</v>
      </c>
      <c r="P64" s="59">
        <f t="shared" si="23"/>
        <v>800</v>
      </c>
      <c r="Q64" s="59">
        <f t="shared" si="16"/>
        <v>800</v>
      </c>
      <c r="R64" s="59">
        <f t="shared" si="17"/>
        <v>800</v>
      </c>
      <c r="S64" s="59">
        <f t="shared" si="18"/>
        <v>0</v>
      </c>
      <c r="T64" s="59">
        <v>600</v>
      </c>
      <c r="U64" s="59">
        <f t="shared" si="19"/>
        <v>600</v>
      </c>
      <c r="V64" s="59">
        <f t="shared" si="20"/>
        <v>1400</v>
      </c>
      <c r="W64" s="59">
        <f t="shared" si="21"/>
        <v>600</v>
      </c>
      <c r="X64" s="45"/>
      <c r="Y64" s="45"/>
      <c r="Z64" s="45"/>
      <c r="AA64" s="45"/>
      <c r="AB64" s="13"/>
      <c r="AC64" s="12"/>
    </row>
    <row r="65" spans="1:36" s="14" customFormat="1" ht="35.25" customHeight="1" x14ac:dyDescent="0.3">
      <c r="A65" s="10" t="s">
        <v>52</v>
      </c>
      <c r="B65" s="11" t="s">
        <v>53</v>
      </c>
      <c r="C65" s="12"/>
      <c r="D65" s="12"/>
      <c r="E65" s="12"/>
      <c r="F65" s="12"/>
      <c r="G65" s="51">
        <f>SUM(G66)</f>
        <v>1000</v>
      </c>
      <c r="H65" s="51">
        <f t="shared" ref="H65:AA65" si="24">SUM(H66)</f>
        <v>1000</v>
      </c>
      <c r="I65" s="51">
        <f t="shared" si="24"/>
        <v>0</v>
      </c>
      <c r="J65" s="51">
        <f t="shared" si="24"/>
        <v>0</v>
      </c>
      <c r="K65" s="51">
        <f t="shared" si="24"/>
        <v>1000</v>
      </c>
      <c r="L65" s="51">
        <f t="shared" si="24"/>
        <v>1000</v>
      </c>
      <c r="M65" s="51">
        <f t="shared" si="24"/>
        <v>0</v>
      </c>
      <c r="N65" s="51">
        <f t="shared" si="24"/>
        <v>0</v>
      </c>
      <c r="O65" s="51">
        <f t="shared" si="24"/>
        <v>0</v>
      </c>
      <c r="P65" s="51">
        <f t="shared" si="24"/>
        <v>0</v>
      </c>
      <c r="Q65" s="51">
        <f t="shared" si="24"/>
        <v>0</v>
      </c>
      <c r="R65" s="51">
        <f t="shared" si="24"/>
        <v>0</v>
      </c>
      <c r="S65" s="51">
        <f t="shared" si="24"/>
        <v>0</v>
      </c>
      <c r="T65" s="51">
        <f t="shared" si="24"/>
        <v>200</v>
      </c>
      <c r="U65" s="51">
        <f t="shared" si="24"/>
        <v>200</v>
      </c>
      <c r="V65" s="51">
        <f t="shared" si="24"/>
        <v>200</v>
      </c>
      <c r="W65" s="51">
        <f t="shared" si="24"/>
        <v>800</v>
      </c>
      <c r="X65" s="51">
        <f t="shared" si="24"/>
        <v>0</v>
      </c>
      <c r="Y65" s="51">
        <f t="shared" si="24"/>
        <v>0</v>
      </c>
      <c r="Z65" s="51">
        <f t="shared" si="24"/>
        <v>0</v>
      </c>
      <c r="AA65" s="51">
        <f t="shared" si="24"/>
        <v>0</v>
      </c>
      <c r="AB65" s="13"/>
      <c r="AC65" s="12"/>
    </row>
    <row r="66" spans="1:36" s="6" customFormat="1" ht="54" x14ac:dyDescent="0.3">
      <c r="A66" s="15" t="s">
        <v>226</v>
      </c>
      <c r="B66" s="16" t="s">
        <v>225</v>
      </c>
      <c r="C66" s="17" t="s">
        <v>120</v>
      </c>
      <c r="D66" s="17" t="s">
        <v>227</v>
      </c>
      <c r="E66" s="17" t="s">
        <v>228</v>
      </c>
      <c r="F66" s="17" t="s">
        <v>229</v>
      </c>
      <c r="G66" s="58">
        <f t="shared" si="22"/>
        <v>1000</v>
      </c>
      <c r="H66" s="58">
        <v>1000</v>
      </c>
      <c r="I66" s="58"/>
      <c r="J66" s="58"/>
      <c r="K66" s="58">
        <v>1000</v>
      </c>
      <c r="L66" s="58">
        <v>1000</v>
      </c>
      <c r="M66" s="58"/>
      <c r="N66" s="58"/>
      <c r="O66" s="58"/>
      <c r="P66" s="58"/>
      <c r="Q66" s="58"/>
      <c r="R66" s="58"/>
      <c r="S66" s="58"/>
      <c r="T66" s="58">
        <v>200</v>
      </c>
      <c r="U66" s="59">
        <f t="shared" si="19"/>
        <v>200</v>
      </c>
      <c r="V66" s="59">
        <f t="shared" si="20"/>
        <v>200</v>
      </c>
      <c r="W66" s="59">
        <f t="shared" si="21"/>
        <v>800</v>
      </c>
      <c r="X66" s="58"/>
      <c r="Y66" s="58"/>
      <c r="Z66" s="58"/>
      <c r="AA66" s="58"/>
      <c r="AB66" s="18"/>
      <c r="AC66" s="17"/>
    </row>
    <row r="67" spans="1:36" s="14" customFormat="1" ht="35.25" customHeight="1" x14ac:dyDescent="0.3">
      <c r="A67" s="10" t="s">
        <v>54</v>
      </c>
      <c r="B67" s="11" t="s">
        <v>55</v>
      </c>
      <c r="C67" s="12"/>
      <c r="D67" s="12"/>
      <c r="E67" s="12"/>
      <c r="F67" s="12"/>
      <c r="G67" s="51">
        <f>SUM(G68:G71)</f>
        <v>16000</v>
      </c>
      <c r="H67" s="51">
        <f t="shared" ref="H67:AA67" si="25">SUM(H68:H71)</f>
        <v>16000</v>
      </c>
      <c r="I67" s="51">
        <f t="shared" si="25"/>
        <v>0</v>
      </c>
      <c r="J67" s="51">
        <f t="shared" si="25"/>
        <v>0</v>
      </c>
      <c r="K67" s="51">
        <f t="shared" si="25"/>
        <v>16000</v>
      </c>
      <c r="L67" s="51">
        <f t="shared" si="25"/>
        <v>16000</v>
      </c>
      <c r="M67" s="51">
        <f t="shared" si="25"/>
        <v>0</v>
      </c>
      <c r="N67" s="51">
        <f t="shared" si="25"/>
        <v>0</v>
      </c>
      <c r="O67" s="51">
        <f t="shared" si="25"/>
        <v>0</v>
      </c>
      <c r="P67" s="51">
        <f t="shared" si="25"/>
        <v>0</v>
      </c>
      <c r="Q67" s="51">
        <f t="shared" si="25"/>
        <v>0</v>
      </c>
      <c r="R67" s="51">
        <f t="shared" si="25"/>
        <v>0</v>
      </c>
      <c r="S67" s="51">
        <f t="shared" si="25"/>
        <v>0</v>
      </c>
      <c r="T67" s="51">
        <f t="shared" si="25"/>
        <v>0</v>
      </c>
      <c r="U67" s="51">
        <f t="shared" si="25"/>
        <v>0</v>
      </c>
      <c r="V67" s="51">
        <f t="shared" si="25"/>
        <v>0</v>
      </c>
      <c r="W67" s="51">
        <f t="shared" si="25"/>
        <v>0</v>
      </c>
      <c r="X67" s="51">
        <f t="shared" si="25"/>
        <v>0</v>
      </c>
      <c r="Y67" s="51">
        <f t="shared" si="25"/>
        <v>0</v>
      </c>
      <c r="Z67" s="51">
        <f t="shared" si="25"/>
        <v>0</v>
      </c>
      <c r="AA67" s="51">
        <f t="shared" si="25"/>
        <v>0</v>
      </c>
      <c r="AB67" s="13"/>
      <c r="AC67" s="12"/>
    </row>
    <row r="68" spans="1:36" s="14" customFormat="1" ht="36" x14ac:dyDescent="0.3">
      <c r="A68" s="15" t="s">
        <v>226</v>
      </c>
      <c r="B68" s="16" t="s">
        <v>230</v>
      </c>
      <c r="C68" s="17" t="s">
        <v>120</v>
      </c>
      <c r="D68" s="17" t="s">
        <v>231</v>
      </c>
      <c r="E68" s="17" t="s">
        <v>159</v>
      </c>
      <c r="F68" s="12"/>
      <c r="G68" s="58">
        <f t="shared" si="22"/>
        <v>5000</v>
      </c>
      <c r="H68" s="58">
        <v>5000</v>
      </c>
      <c r="I68" s="45"/>
      <c r="J68" s="45"/>
      <c r="K68" s="58">
        <v>5000</v>
      </c>
      <c r="L68" s="58">
        <v>5000</v>
      </c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13"/>
      <c r="AC68" s="12"/>
    </row>
    <row r="69" spans="1:36" s="14" customFormat="1" ht="36" x14ac:dyDescent="0.3">
      <c r="A69" s="15" t="s">
        <v>238</v>
      </c>
      <c r="B69" s="16" t="s">
        <v>232</v>
      </c>
      <c r="C69" s="17" t="s">
        <v>189</v>
      </c>
      <c r="D69" s="17" t="s">
        <v>233</v>
      </c>
      <c r="E69" s="17" t="s">
        <v>159</v>
      </c>
      <c r="F69" s="12"/>
      <c r="G69" s="58">
        <f t="shared" si="22"/>
        <v>5000</v>
      </c>
      <c r="H69" s="58">
        <v>5000</v>
      </c>
      <c r="I69" s="45"/>
      <c r="J69" s="45"/>
      <c r="K69" s="58">
        <v>5000</v>
      </c>
      <c r="L69" s="58">
        <v>5000</v>
      </c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13"/>
      <c r="AC69" s="12"/>
    </row>
    <row r="70" spans="1:36" s="14" customFormat="1" ht="54" x14ac:dyDescent="0.3">
      <c r="A70" s="15" t="s">
        <v>239</v>
      </c>
      <c r="B70" s="16" t="s">
        <v>234</v>
      </c>
      <c r="C70" s="17" t="s">
        <v>185</v>
      </c>
      <c r="D70" s="17" t="s">
        <v>235</v>
      </c>
      <c r="E70" s="17" t="s">
        <v>159</v>
      </c>
      <c r="F70" s="12"/>
      <c r="G70" s="58">
        <f t="shared" si="22"/>
        <v>4000</v>
      </c>
      <c r="H70" s="58">
        <v>4000</v>
      </c>
      <c r="I70" s="45"/>
      <c r="J70" s="45"/>
      <c r="K70" s="58">
        <v>4000</v>
      </c>
      <c r="L70" s="58">
        <v>4000</v>
      </c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13"/>
      <c r="AC70" s="12"/>
    </row>
    <row r="71" spans="1:36" s="14" customFormat="1" ht="54" x14ac:dyDescent="0.3">
      <c r="A71" s="15" t="s">
        <v>240</v>
      </c>
      <c r="B71" s="16" t="s">
        <v>236</v>
      </c>
      <c r="C71" s="17" t="s">
        <v>185</v>
      </c>
      <c r="D71" s="17" t="s">
        <v>237</v>
      </c>
      <c r="E71" s="17" t="s">
        <v>159</v>
      </c>
      <c r="F71" s="12"/>
      <c r="G71" s="58">
        <f t="shared" si="22"/>
        <v>2000</v>
      </c>
      <c r="H71" s="58">
        <v>2000</v>
      </c>
      <c r="I71" s="45"/>
      <c r="J71" s="45"/>
      <c r="K71" s="58">
        <v>2000</v>
      </c>
      <c r="L71" s="58">
        <v>2000</v>
      </c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13"/>
      <c r="AC71" s="12"/>
    </row>
    <row r="72" spans="1:36" s="7" customFormat="1" ht="69.599999999999994" x14ac:dyDescent="0.3">
      <c r="A72" s="39" t="s">
        <v>61</v>
      </c>
      <c r="B72" s="40" t="s">
        <v>62</v>
      </c>
      <c r="C72" s="37"/>
      <c r="D72" s="37"/>
      <c r="E72" s="37"/>
      <c r="F72" s="37"/>
      <c r="G72" s="67">
        <f t="shared" ref="G72:W72" si="26">G73+G82+G90+G92+G132+G145+G179</f>
        <v>391059</v>
      </c>
      <c r="H72" s="67">
        <f t="shared" si="26"/>
        <v>362452</v>
      </c>
      <c r="I72" s="67">
        <f t="shared" si="26"/>
        <v>21940</v>
      </c>
      <c r="J72" s="67">
        <f t="shared" si="26"/>
        <v>695</v>
      </c>
      <c r="K72" s="67">
        <f t="shared" si="26"/>
        <v>391049</v>
      </c>
      <c r="L72" s="67">
        <f t="shared" si="26"/>
        <v>362452</v>
      </c>
      <c r="M72" s="67">
        <f t="shared" si="26"/>
        <v>36821</v>
      </c>
      <c r="N72" s="67">
        <f t="shared" si="26"/>
        <v>66365</v>
      </c>
      <c r="O72" s="67">
        <f t="shared" si="26"/>
        <v>59341.774000000005</v>
      </c>
      <c r="P72" s="67">
        <f t="shared" si="26"/>
        <v>7023.2259999999997</v>
      </c>
      <c r="Q72" s="67">
        <f t="shared" si="26"/>
        <v>7023.2259999999997</v>
      </c>
      <c r="R72" s="67">
        <f t="shared" si="26"/>
        <v>66365</v>
      </c>
      <c r="S72" s="67">
        <f t="shared" si="26"/>
        <v>0</v>
      </c>
      <c r="T72" s="67">
        <f t="shared" si="26"/>
        <v>87340</v>
      </c>
      <c r="U72" s="67">
        <f t="shared" si="26"/>
        <v>85840</v>
      </c>
      <c r="V72" s="67">
        <f t="shared" si="26"/>
        <v>153705</v>
      </c>
      <c r="W72" s="67">
        <f t="shared" si="26"/>
        <v>89378</v>
      </c>
      <c r="X72" s="67">
        <v>106671.5</v>
      </c>
      <c r="Y72" s="67">
        <f>X72</f>
        <v>106671.5</v>
      </c>
      <c r="Z72" s="67">
        <v>106671.5</v>
      </c>
      <c r="AA72" s="67">
        <f>Z72</f>
        <v>106671.5</v>
      </c>
      <c r="AB72" s="38"/>
      <c r="AC72" s="37"/>
      <c r="AG72" s="7">
        <v>367048</v>
      </c>
      <c r="AH72" s="7">
        <f>AG72-V72</f>
        <v>213343</v>
      </c>
      <c r="AI72" s="7">
        <f>AH72/2</f>
        <v>106671.5</v>
      </c>
      <c r="AJ72" s="7">
        <f>Z72+X72+T72+N72</f>
        <v>367048</v>
      </c>
    </row>
    <row r="73" spans="1:36" s="7" customFormat="1" ht="56.1" customHeight="1" x14ac:dyDescent="0.3">
      <c r="A73" s="46" t="s">
        <v>48</v>
      </c>
      <c r="B73" s="47" t="s">
        <v>63</v>
      </c>
      <c r="C73" s="48"/>
      <c r="D73" s="48"/>
      <c r="E73" s="48"/>
      <c r="F73" s="48"/>
      <c r="G73" s="50">
        <f>G74+G77+G80</f>
        <v>10784</v>
      </c>
      <c r="H73" s="50">
        <f t="shared" ref="H73:AA73" si="27">H74+H77+H80</f>
        <v>10784</v>
      </c>
      <c r="I73" s="50">
        <f t="shared" si="27"/>
        <v>0</v>
      </c>
      <c r="J73" s="50">
        <f t="shared" si="27"/>
        <v>0</v>
      </c>
      <c r="K73" s="50">
        <f t="shared" si="27"/>
        <v>10784</v>
      </c>
      <c r="L73" s="50">
        <f t="shared" si="27"/>
        <v>10784</v>
      </c>
      <c r="M73" s="50">
        <f t="shared" si="27"/>
        <v>4300</v>
      </c>
      <c r="N73" s="50">
        <f t="shared" si="27"/>
        <v>4433</v>
      </c>
      <c r="O73" s="50">
        <f t="shared" si="27"/>
        <v>4433</v>
      </c>
      <c r="P73" s="50">
        <f t="shared" si="27"/>
        <v>0</v>
      </c>
      <c r="Q73" s="50">
        <f t="shared" si="27"/>
        <v>0</v>
      </c>
      <c r="R73" s="50">
        <f t="shared" si="27"/>
        <v>4433</v>
      </c>
      <c r="S73" s="50">
        <f t="shared" si="27"/>
        <v>0</v>
      </c>
      <c r="T73" s="50">
        <f t="shared" si="27"/>
        <v>5020</v>
      </c>
      <c r="U73" s="50">
        <f t="shared" si="27"/>
        <v>5020</v>
      </c>
      <c r="V73" s="50">
        <f t="shared" si="27"/>
        <v>9453</v>
      </c>
      <c r="W73" s="50">
        <f t="shared" si="27"/>
        <v>1331</v>
      </c>
      <c r="X73" s="50">
        <f t="shared" si="27"/>
        <v>0</v>
      </c>
      <c r="Y73" s="50">
        <f t="shared" si="27"/>
        <v>0</v>
      </c>
      <c r="Z73" s="50">
        <f t="shared" si="27"/>
        <v>0</v>
      </c>
      <c r="AA73" s="50">
        <f t="shared" si="27"/>
        <v>0</v>
      </c>
      <c r="AB73" s="49"/>
      <c r="AC73" s="48"/>
    </row>
    <row r="74" spans="1:36" s="14" customFormat="1" ht="35.25" customHeight="1" x14ac:dyDescent="0.3">
      <c r="A74" s="10" t="s">
        <v>49</v>
      </c>
      <c r="B74" s="11" t="s">
        <v>50</v>
      </c>
      <c r="C74" s="12"/>
      <c r="D74" s="12"/>
      <c r="E74" s="12"/>
      <c r="F74" s="12"/>
      <c r="G74" s="45">
        <f>SUM(G75:G76)</f>
        <v>5811</v>
      </c>
      <c r="H74" s="45">
        <f t="shared" ref="H74:AA74" si="28">SUM(H75:H76)</f>
        <v>5811</v>
      </c>
      <c r="I74" s="45">
        <f t="shared" si="28"/>
        <v>0</v>
      </c>
      <c r="J74" s="45">
        <f t="shared" si="28"/>
        <v>0</v>
      </c>
      <c r="K74" s="45">
        <f t="shared" si="28"/>
        <v>5811</v>
      </c>
      <c r="L74" s="45">
        <f t="shared" si="28"/>
        <v>5811</v>
      </c>
      <c r="M74" s="45">
        <f t="shared" si="28"/>
        <v>4300</v>
      </c>
      <c r="N74" s="45">
        <f t="shared" si="28"/>
        <v>4433</v>
      </c>
      <c r="O74" s="45">
        <f t="shared" si="28"/>
        <v>4433</v>
      </c>
      <c r="P74" s="45">
        <f t="shared" si="28"/>
        <v>0</v>
      </c>
      <c r="Q74" s="45">
        <f t="shared" si="28"/>
        <v>0</v>
      </c>
      <c r="R74" s="45">
        <f t="shared" si="28"/>
        <v>4433</v>
      </c>
      <c r="S74" s="45">
        <f t="shared" si="28"/>
        <v>0</v>
      </c>
      <c r="T74" s="45">
        <f t="shared" si="28"/>
        <v>1280</v>
      </c>
      <c r="U74" s="45">
        <f t="shared" si="28"/>
        <v>1280</v>
      </c>
      <c r="V74" s="45">
        <f t="shared" si="28"/>
        <v>5713</v>
      </c>
      <c r="W74" s="45">
        <f t="shared" si="28"/>
        <v>98</v>
      </c>
      <c r="X74" s="45">
        <f t="shared" si="28"/>
        <v>0</v>
      </c>
      <c r="Y74" s="45">
        <f t="shared" si="28"/>
        <v>0</v>
      </c>
      <c r="Z74" s="45">
        <f t="shared" si="28"/>
        <v>0</v>
      </c>
      <c r="AA74" s="45">
        <f t="shared" si="28"/>
        <v>0</v>
      </c>
      <c r="AB74" s="13"/>
      <c r="AC74" s="12"/>
    </row>
    <row r="75" spans="1:36" s="6" customFormat="1" ht="36" x14ac:dyDescent="0.3">
      <c r="A75" s="15" t="s">
        <v>226</v>
      </c>
      <c r="B75" s="16" t="s">
        <v>241</v>
      </c>
      <c r="C75" s="17" t="s">
        <v>243</v>
      </c>
      <c r="D75" s="17" t="s">
        <v>244</v>
      </c>
      <c r="E75" s="17" t="s">
        <v>202</v>
      </c>
      <c r="F75" s="17" t="s">
        <v>245</v>
      </c>
      <c r="G75" s="58">
        <f t="shared" ref="G75:G79" si="29">H75+I75+J75</f>
        <v>2905</v>
      </c>
      <c r="H75" s="58">
        <v>2905</v>
      </c>
      <c r="I75" s="58"/>
      <c r="J75" s="58"/>
      <c r="K75" s="58">
        <v>2905</v>
      </c>
      <c r="L75" s="58">
        <v>2905</v>
      </c>
      <c r="M75" s="58">
        <v>2400</v>
      </c>
      <c r="N75" s="58">
        <v>2250</v>
      </c>
      <c r="O75" s="58">
        <v>2250</v>
      </c>
      <c r="P75" s="58">
        <f>O75-N75</f>
        <v>0</v>
      </c>
      <c r="Q75" s="58">
        <f>P75</f>
        <v>0</v>
      </c>
      <c r="R75" s="59">
        <f t="shared" ref="R75:R76" si="30">O75+Q75</f>
        <v>2250</v>
      </c>
      <c r="S75" s="59">
        <f t="shared" ref="S75:S76" si="31">N75-R75</f>
        <v>0</v>
      </c>
      <c r="T75" s="58">
        <v>600</v>
      </c>
      <c r="U75" s="58">
        <f>T75</f>
        <v>600</v>
      </c>
      <c r="V75" s="59">
        <f t="shared" ref="V75:V79" si="32">N75+T75</f>
        <v>2850</v>
      </c>
      <c r="W75" s="59">
        <f t="shared" ref="W75:W79" si="33">L75-V75</f>
        <v>55</v>
      </c>
      <c r="X75" s="58"/>
      <c r="Y75" s="58"/>
      <c r="Z75" s="58"/>
      <c r="AA75" s="58"/>
      <c r="AB75" s="18"/>
      <c r="AC75" s="17"/>
    </row>
    <row r="76" spans="1:36" s="6" customFormat="1" ht="36" x14ac:dyDescent="0.3">
      <c r="A76" s="15" t="s">
        <v>238</v>
      </c>
      <c r="B76" s="16" t="s">
        <v>242</v>
      </c>
      <c r="C76" s="17" t="s">
        <v>243</v>
      </c>
      <c r="D76" s="17" t="s">
        <v>139</v>
      </c>
      <c r="E76" s="17" t="s">
        <v>202</v>
      </c>
      <c r="F76" s="17" t="s">
        <v>246</v>
      </c>
      <c r="G76" s="58">
        <f t="shared" si="29"/>
        <v>2906</v>
      </c>
      <c r="H76" s="58">
        <v>2906</v>
      </c>
      <c r="I76" s="58"/>
      <c r="J76" s="58"/>
      <c r="K76" s="58">
        <v>2906</v>
      </c>
      <c r="L76" s="58">
        <v>2906</v>
      </c>
      <c r="M76" s="58">
        <v>1900</v>
      </c>
      <c r="N76" s="58">
        <v>2183</v>
      </c>
      <c r="O76" s="58">
        <v>2183</v>
      </c>
      <c r="P76" s="58">
        <f>O76-N76</f>
        <v>0</v>
      </c>
      <c r="Q76" s="58">
        <f>P76</f>
        <v>0</v>
      </c>
      <c r="R76" s="59">
        <f t="shared" si="30"/>
        <v>2183</v>
      </c>
      <c r="S76" s="59">
        <f t="shared" si="31"/>
        <v>0</v>
      </c>
      <c r="T76" s="58">
        <v>680</v>
      </c>
      <c r="U76" s="58">
        <f>T76</f>
        <v>680</v>
      </c>
      <c r="V76" s="59">
        <f t="shared" si="32"/>
        <v>2863</v>
      </c>
      <c r="W76" s="59">
        <f t="shared" si="33"/>
        <v>43</v>
      </c>
      <c r="X76" s="58"/>
      <c r="Y76" s="58"/>
      <c r="Z76" s="58"/>
      <c r="AA76" s="58"/>
      <c r="AB76" s="18"/>
      <c r="AC76" s="17"/>
    </row>
    <row r="77" spans="1:36" s="14" customFormat="1" ht="35.25" customHeight="1" x14ac:dyDescent="0.3">
      <c r="A77" s="10" t="s">
        <v>52</v>
      </c>
      <c r="B77" s="11" t="s">
        <v>53</v>
      </c>
      <c r="C77" s="12"/>
      <c r="D77" s="12"/>
      <c r="E77" s="12"/>
      <c r="F77" s="12"/>
      <c r="G77" s="45">
        <f>SUM(G78:G79)</f>
        <v>4973</v>
      </c>
      <c r="H77" s="45">
        <f t="shared" ref="H77:AA77" si="34">SUM(H78:H79)</f>
        <v>4973</v>
      </c>
      <c r="I77" s="45">
        <f t="shared" si="34"/>
        <v>0</v>
      </c>
      <c r="J77" s="45">
        <f t="shared" si="34"/>
        <v>0</v>
      </c>
      <c r="K77" s="45">
        <f t="shared" si="34"/>
        <v>4973</v>
      </c>
      <c r="L77" s="45">
        <f t="shared" si="34"/>
        <v>4973</v>
      </c>
      <c r="M77" s="45">
        <f t="shared" si="34"/>
        <v>0</v>
      </c>
      <c r="N77" s="45">
        <f t="shared" si="34"/>
        <v>0</v>
      </c>
      <c r="O77" s="45">
        <f t="shared" si="34"/>
        <v>0</v>
      </c>
      <c r="P77" s="45">
        <f t="shared" si="34"/>
        <v>0</v>
      </c>
      <c r="Q77" s="45">
        <f t="shared" si="34"/>
        <v>0</v>
      </c>
      <c r="R77" s="45">
        <f t="shared" si="34"/>
        <v>0</v>
      </c>
      <c r="S77" s="45">
        <f t="shared" si="34"/>
        <v>0</v>
      </c>
      <c r="T77" s="45">
        <f t="shared" si="34"/>
        <v>3740</v>
      </c>
      <c r="U77" s="45">
        <f t="shared" si="34"/>
        <v>3740</v>
      </c>
      <c r="V77" s="45">
        <f t="shared" si="34"/>
        <v>3740</v>
      </c>
      <c r="W77" s="45">
        <f t="shared" si="34"/>
        <v>1233</v>
      </c>
      <c r="X77" s="45">
        <f t="shared" si="34"/>
        <v>0</v>
      </c>
      <c r="Y77" s="45">
        <f t="shared" si="34"/>
        <v>0</v>
      </c>
      <c r="Z77" s="45">
        <f t="shared" si="34"/>
        <v>0</v>
      </c>
      <c r="AA77" s="45">
        <f t="shared" si="34"/>
        <v>0</v>
      </c>
      <c r="AB77" s="13"/>
      <c r="AC77" s="12"/>
    </row>
    <row r="78" spans="1:36" s="6" customFormat="1" ht="54" x14ac:dyDescent="0.3">
      <c r="A78" s="15" t="s">
        <v>226</v>
      </c>
      <c r="B78" s="16" t="s">
        <v>247</v>
      </c>
      <c r="C78" s="17" t="s">
        <v>148</v>
      </c>
      <c r="D78" s="17" t="s">
        <v>250</v>
      </c>
      <c r="E78" s="17" t="s">
        <v>228</v>
      </c>
      <c r="F78" s="17" t="s">
        <v>251</v>
      </c>
      <c r="G78" s="58">
        <f t="shared" si="29"/>
        <v>2000</v>
      </c>
      <c r="H78" s="58">
        <v>2000</v>
      </c>
      <c r="I78" s="58"/>
      <c r="J78" s="58"/>
      <c r="K78" s="58">
        <v>2000</v>
      </c>
      <c r="L78" s="58">
        <v>2000</v>
      </c>
      <c r="M78" s="58"/>
      <c r="N78" s="58"/>
      <c r="O78" s="58"/>
      <c r="P78" s="58"/>
      <c r="Q78" s="58"/>
      <c r="R78" s="58"/>
      <c r="S78" s="58"/>
      <c r="T78" s="58">
        <v>1800</v>
      </c>
      <c r="U78" s="58">
        <f>T78</f>
        <v>1800</v>
      </c>
      <c r="V78" s="59">
        <f t="shared" si="32"/>
        <v>1800</v>
      </c>
      <c r="W78" s="59">
        <f t="shared" si="33"/>
        <v>200</v>
      </c>
      <c r="X78" s="58"/>
      <c r="Y78" s="58"/>
      <c r="Z78" s="58"/>
      <c r="AA78" s="58"/>
      <c r="AB78" s="18"/>
      <c r="AC78" s="17"/>
    </row>
    <row r="79" spans="1:36" s="6" customFormat="1" ht="54" x14ac:dyDescent="0.3">
      <c r="A79" s="15" t="s">
        <v>238</v>
      </c>
      <c r="B79" s="16" t="s">
        <v>248</v>
      </c>
      <c r="C79" s="17" t="s">
        <v>249</v>
      </c>
      <c r="D79" s="17" t="s">
        <v>252</v>
      </c>
      <c r="E79" s="17" t="s">
        <v>154</v>
      </c>
      <c r="F79" s="17" t="s">
        <v>253</v>
      </c>
      <c r="G79" s="58">
        <f t="shared" si="29"/>
        <v>2973</v>
      </c>
      <c r="H79" s="58">
        <v>2973</v>
      </c>
      <c r="I79" s="58"/>
      <c r="J79" s="58"/>
      <c r="K79" s="58">
        <v>2973</v>
      </c>
      <c r="L79" s="58">
        <v>2973</v>
      </c>
      <c r="M79" s="58"/>
      <c r="N79" s="58"/>
      <c r="O79" s="58"/>
      <c r="P79" s="58"/>
      <c r="Q79" s="58"/>
      <c r="R79" s="58"/>
      <c r="S79" s="58"/>
      <c r="T79" s="58">
        <v>1940</v>
      </c>
      <c r="U79" s="58">
        <f>T79</f>
        <v>1940</v>
      </c>
      <c r="V79" s="59">
        <f t="shared" si="32"/>
        <v>1940</v>
      </c>
      <c r="W79" s="59">
        <f t="shared" si="33"/>
        <v>1033</v>
      </c>
      <c r="X79" s="58"/>
      <c r="Y79" s="58"/>
      <c r="Z79" s="58"/>
      <c r="AA79" s="58"/>
      <c r="AB79" s="18"/>
      <c r="AC79" s="17"/>
    </row>
    <row r="80" spans="1:36" s="14" customFormat="1" ht="35.25" customHeight="1" x14ac:dyDescent="0.3">
      <c r="A80" s="10" t="s">
        <v>54</v>
      </c>
      <c r="B80" s="11" t="s">
        <v>55</v>
      </c>
      <c r="C80" s="12"/>
      <c r="D80" s="12"/>
      <c r="E80" s="12"/>
      <c r="F80" s="12"/>
      <c r="G80" s="45">
        <f>SUM(G81)</f>
        <v>0</v>
      </c>
      <c r="H80" s="45">
        <f t="shared" ref="H80:W80" si="35">SUM(H81)</f>
        <v>0</v>
      </c>
      <c r="I80" s="45">
        <f t="shared" si="35"/>
        <v>0</v>
      </c>
      <c r="J80" s="45">
        <f t="shared" si="35"/>
        <v>0</v>
      </c>
      <c r="K80" s="45">
        <f t="shared" si="35"/>
        <v>0</v>
      </c>
      <c r="L80" s="45">
        <f t="shared" si="35"/>
        <v>0</v>
      </c>
      <c r="M80" s="45">
        <f t="shared" si="35"/>
        <v>0</v>
      </c>
      <c r="N80" s="45">
        <f t="shared" si="35"/>
        <v>0</v>
      </c>
      <c r="O80" s="45">
        <f t="shared" si="35"/>
        <v>0</v>
      </c>
      <c r="P80" s="45">
        <f t="shared" si="35"/>
        <v>0</v>
      </c>
      <c r="Q80" s="45">
        <f t="shared" si="35"/>
        <v>0</v>
      </c>
      <c r="R80" s="45">
        <f t="shared" si="35"/>
        <v>0</v>
      </c>
      <c r="S80" s="45">
        <f t="shared" si="35"/>
        <v>0</v>
      </c>
      <c r="T80" s="45">
        <f t="shared" si="35"/>
        <v>0</v>
      </c>
      <c r="U80" s="45">
        <f t="shared" si="35"/>
        <v>0</v>
      </c>
      <c r="V80" s="45">
        <f t="shared" si="35"/>
        <v>0</v>
      </c>
      <c r="W80" s="45">
        <f t="shared" si="35"/>
        <v>0</v>
      </c>
      <c r="X80" s="45"/>
      <c r="Y80" s="45"/>
      <c r="Z80" s="45"/>
      <c r="AA80" s="45"/>
      <c r="AB80" s="13"/>
      <c r="AC80" s="12"/>
    </row>
    <row r="81" spans="1:29" s="6" customFormat="1" ht="21" customHeight="1" x14ac:dyDescent="0.3">
      <c r="A81" s="15"/>
      <c r="B81" s="16" t="s">
        <v>51</v>
      </c>
      <c r="C81" s="17"/>
      <c r="D81" s="17"/>
      <c r="E81" s="17"/>
      <c r="F81" s="17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18"/>
      <c r="AC81" s="17"/>
    </row>
    <row r="82" spans="1:29" s="7" customFormat="1" ht="56.1" customHeight="1" x14ac:dyDescent="0.3">
      <c r="A82" s="46" t="s">
        <v>56</v>
      </c>
      <c r="B82" s="47" t="s">
        <v>64</v>
      </c>
      <c r="C82" s="48"/>
      <c r="D82" s="48"/>
      <c r="E82" s="48"/>
      <c r="F82" s="48"/>
      <c r="G82" s="50">
        <f>G83+G86+G88</f>
        <v>25400</v>
      </c>
      <c r="H82" s="50">
        <f t="shared" ref="H82:AA82" si="36">H83+H86+H88</f>
        <v>19428</v>
      </c>
      <c r="I82" s="50">
        <f t="shared" si="36"/>
        <v>0</v>
      </c>
      <c r="J82" s="50">
        <f t="shared" si="36"/>
        <v>0</v>
      </c>
      <c r="K82" s="50">
        <f t="shared" si="36"/>
        <v>25400</v>
      </c>
      <c r="L82" s="50">
        <f t="shared" si="36"/>
        <v>19428</v>
      </c>
      <c r="M82" s="50">
        <f t="shared" si="36"/>
        <v>1320</v>
      </c>
      <c r="N82" s="50">
        <f t="shared" si="36"/>
        <v>3654</v>
      </c>
      <c r="O82" s="50">
        <f t="shared" si="36"/>
        <v>3654</v>
      </c>
      <c r="P82" s="50">
        <f t="shared" si="36"/>
        <v>0</v>
      </c>
      <c r="Q82" s="50">
        <f t="shared" si="36"/>
        <v>0</v>
      </c>
      <c r="R82" s="50">
        <f t="shared" si="36"/>
        <v>3654</v>
      </c>
      <c r="S82" s="50">
        <f t="shared" si="36"/>
        <v>0</v>
      </c>
      <c r="T82" s="50">
        <f t="shared" si="36"/>
        <v>4688</v>
      </c>
      <c r="U82" s="50">
        <f t="shared" si="36"/>
        <v>4688</v>
      </c>
      <c r="V82" s="50">
        <f t="shared" si="36"/>
        <v>8342</v>
      </c>
      <c r="W82" s="50">
        <f t="shared" si="36"/>
        <v>11086</v>
      </c>
      <c r="X82" s="50">
        <f t="shared" si="36"/>
        <v>0</v>
      </c>
      <c r="Y82" s="50">
        <f t="shared" si="36"/>
        <v>0</v>
      </c>
      <c r="Z82" s="50">
        <f t="shared" si="36"/>
        <v>0</v>
      </c>
      <c r="AA82" s="50">
        <f t="shared" si="36"/>
        <v>0</v>
      </c>
      <c r="AB82" s="49"/>
      <c r="AC82" s="48"/>
    </row>
    <row r="83" spans="1:29" s="14" customFormat="1" ht="35.25" customHeight="1" x14ac:dyDescent="0.3">
      <c r="A83" s="10" t="s">
        <v>49</v>
      </c>
      <c r="B83" s="11" t="s">
        <v>50</v>
      </c>
      <c r="C83" s="12"/>
      <c r="D83" s="12"/>
      <c r="E83" s="12"/>
      <c r="F83" s="12"/>
      <c r="G83" s="51">
        <f>SUM(G84:G85)</f>
        <v>25400</v>
      </c>
      <c r="H83" s="51">
        <f t="shared" ref="H83:AA83" si="37">SUM(H84:H85)</f>
        <v>19428</v>
      </c>
      <c r="I83" s="51">
        <f t="shared" si="37"/>
        <v>0</v>
      </c>
      <c r="J83" s="51">
        <f t="shared" si="37"/>
        <v>0</v>
      </c>
      <c r="K83" s="51">
        <f t="shared" si="37"/>
        <v>25400</v>
      </c>
      <c r="L83" s="51">
        <f t="shared" si="37"/>
        <v>19428</v>
      </c>
      <c r="M83" s="51">
        <f t="shared" si="37"/>
        <v>1320</v>
      </c>
      <c r="N83" s="51">
        <f t="shared" si="37"/>
        <v>3654</v>
      </c>
      <c r="O83" s="51">
        <f t="shared" si="37"/>
        <v>3654</v>
      </c>
      <c r="P83" s="51">
        <f t="shared" si="37"/>
        <v>0</v>
      </c>
      <c r="Q83" s="51">
        <f t="shared" si="37"/>
        <v>0</v>
      </c>
      <c r="R83" s="51">
        <f t="shared" si="37"/>
        <v>3654</v>
      </c>
      <c r="S83" s="51">
        <f t="shared" si="37"/>
        <v>0</v>
      </c>
      <c r="T83" s="51">
        <f t="shared" si="37"/>
        <v>4688</v>
      </c>
      <c r="U83" s="51">
        <f t="shared" si="37"/>
        <v>4688</v>
      </c>
      <c r="V83" s="51">
        <f t="shared" si="37"/>
        <v>8342</v>
      </c>
      <c r="W83" s="51">
        <f t="shared" si="37"/>
        <v>11086</v>
      </c>
      <c r="X83" s="51">
        <f t="shared" si="37"/>
        <v>0</v>
      </c>
      <c r="Y83" s="51">
        <f t="shared" si="37"/>
        <v>0</v>
      </c>
      <c r="Z83" s="51">
        <f t="shared" si="37"/>
        <v>0</v>
      </c>
      <c r="AA83" s="51">
        <f t="shared" si="37"/>
        <v>0</v>
      </c>
      <c r="AB83" s="13"/>
      <c r="AC83" s="12"/>
    </row>
    <row r="84" spans="1:29" s="6" customFormat="1" ht="36" x14ac:dyDescent="0.3">
      <c r="A84" s="15" t="s">
        <v>226</v>
      </c>
      <c r="B84" s="16" t="s">
        <v>254</v>
      </c>
      <c r="C84" s="17" t="s">
        <v>148</v>
      </c>
      <c r="D84" s="17" t="s">
        <v>250</v>
      </c>
      <c r="E84" s="17" t="s">
        <v>202</v>
      </c>
      <c r="F84" s="17" t="s">
        <v>255</v>
      </c>
      <c r="G84" s="58">
        <v>5900</v>
      </c>
      <c r="H84" s="58">
        <v>4634</v>
      </c>
      <c r="I84" s="58"/>
      <c r="J84" s="58"/>
      <c r="K84" s="58">
        <v>5900</v>
      </c>
      <c r="L84" s="58">
        <v>4634</v>
      </c>
      <c r="M84" s="58">
        <v>350</v>
      </c>
      <c r="N84" s="58">
        <v>1000</v>
      </c>
      <c r="O84" s="58">
        <v>1000</v>
      </c>
      <c r="P84" s="58">
        <f>O84-N84</f>
        <v>0</v>
      </c>
      <c r="Q84" s="58">
        <f>P84</f>
        <v>0</v>
      </c>
      <c r="R84" s="59">
        <f t="shared" ref="R84:R85" si="38">O84+Q84</f>
        <v>1000</v>
      </c>
      <c r="S84" s="59">
        <f t="shared" ref="S84:S85" si="39">N84-R84</f>
        <v>0</v>
      </c>
      <c r="T84" s="58">
        <v>1000</v>
      </c>
      <c r="U84" s="58">
        <f>T84</f>
        <v>1000</v>
      </c>
      <c r="V84" s="59">
        <f t="shared" ref="V84:V85" si="40">N84+T84</f>
        <v>2000</v>
      </c>
      <c r="W84" s="59">
        <f t="shared" ref="W84:W85" si="41">L84-V84</f>
        <v>2634</v>
      </c>
      <c r="X84" s="58"/>
      <c r="Y84" s="58"/>
      <c r="Z84" s="58"/>
      <c r="AA84" s="58"/>
      <c r="AB84" s="18"/>
      <c r="AC84" s="17"/>
    </row>
    <row r="85" spans="1:29" s="6" customFormat="1" ht="36" x14ac:dyDescent="0.3">
      <c r="A85" s="15" t="s">
        <v>238</v>
      </c>
      <c r="B85" s="16" t="s">
        <v>256</v>
      </c>
      <c r="C85" s="17" t="s">
        <v>243</v>
      </c>
      <c r="D85" s="17" t="s">
        <v>257</v>
      </c>
      <c r="E85" s="17" t="s">
        <v>202</v>
      </c>
      <c r="F85" s="17" t="s">
        <v>258</v>
      </c>
      <c r="G85" s="58">
        <v>19500</v>
      </c>
      <c r="H85" s="58">
        <v>14794</v>
      </c>
      <c r="I85" s="58"/>
      <c r="J85" s="58"/>
      <c r="K85" s="58">
        <v>19500</v>
      </c>
      <c r="L85" s="58">
        <v>14794</v>
      </c>
      <c r="M85" s="58">
        <v>970</v>
      </c>
      <c r="N85" s="58">
        <v>2654</v>
      </c>
      <c r="O85" s="58">
        <v>2654</v>
      </c>
      <c r="P85" s="58">
        <f>O85-N85</f>
        <v>0</v>
      </c>
      <c r="Q85" s="58">
        <f>P85</f>
        <v>0</v>
      </c>
      <c r="R85" s="59">
        <f t="shared" si="38"/>
        <v>2654</v>
      </c>
      <c r="S85" s="59">
        <f t="shared" si="39"/>
        <v>0</v>
      </c>
      <c r="T85" s="58">
        <v>3688</v>
      </c>
      <c r="U85" s="58">
        <f>T85</f>
        <v>3688</v>
      </c>
      <c r="V85" s="59">
        <f t="shared" si="40"/>
        <v>6342</v>
      </c>
      <c r="W85" s="59">
        <f t="shared" si="41"/>
        <v>8452</v>
      </c>
      <c r="X85" s="58"/>
      <c r="Y85" s="58"/>
      <c r="Z85" s="58"/>
      <c r="AA85" s="58"/>
      <c r="AB85" s="18"/>
      <c r="AC85" s="17"/>
    </row>
    <row r="86" spans="1:29" s="14" customFormat="1" ht="35.25" customHeight="1" x14ac:dyDescent="0.3">
      <c r="A86" s="10" t="s">
        <v>52</v>
      </c>
      <c r="B86" s="11" t="s">
        <v>53</v>
      </c>
      <c r="C86" s="12"/>
      <c r="D86" s="12"/>
      <c r="E86" s="12"/>
      <c r="F86" s="12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13"/>
      <c r="AC86" s="12"/>
    </row>
    <row r="87" spans="1:29" s="6" customFormat="1" ht="21" customHeight="1" x14ac:dyDescent="0.3">
      <c r="A87" s="15"/>
      <c r="B87" s="16" t="s">
        <v>51</v>
      </c>
      <c r="C87" s="17"/>
      <c r="D87" s="17"/>
      <c r="E87" s="17"/>
      <c r="F87" s="17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18"/>
      <c r="AC87" s="17"/>
    </row>
    <row r="88" spans="1:29" s="14" customFormat="1" ht="35.25" customHeight="1" x14ac:dyDescent="0.3">
      <c r="A88" s="10" t="s">
        <v>54</v>
      </c>
      <c r="B88" s="11" t="s">
        <v>55</v>
      </c>
      <c r="C88" s="12"/>
      <c r="D88" s="12"/>
      <c r="E88" s="12"/>
      <c r="F88" s="12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13"/>
      <c r="AC88" s="12"/>
    </row>
    <row r="89" spans="1:29" s="6" customFormat="1" ht="21" customHeight="1" x14ac:dyDescent="0.3">
      <c r="A89" s="15"/>
      <c r="B89" s="16" t="s">
        <v>51</v>
      </c>
      <c r="C89" s="17"/>
      <c r="D89" s="17"/>
      <c r="E89" s="17"/>
      <c r="F89" s="17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18"/>
      <c r="AC89" s="17"/>
    </row>
    <row r="90" spans="1:29" s="7" customFormat="1" ht="52.2" x14ac:dyDescent="0.3">
      <c r="A90" s="46" t="s">
        <v>65</v>
      </c>
      <c r="B90" s="47" t="s">
        <v>66</v>
      </c>
      <c r="C90" s="48"/>
      <c r="D90" s="48"/>
      <c r="E90" s="48"/>
      <c r="F90" s="48"/>
      <c r="G90" s="50">
        <f>G91</f>
        <v>8423</v>
      </c>
      <c r="H90" s="50">
        <f>H91</f>
        <v>8423</v>
      </c>
      <c r="I90" s="50"/>
      <c r="J90" s="50"/>
      <c r="K90" s="50">
        <f>K91</f>
        <v>8423</v>
      </c>
      <c r="L90" s="50">
        <f>L91</f>
        <v>8423</v>
      </c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49"/>
      <c r="AC90" s="48"/>
    </row>
    <row r="91" spans="1:29" s="6" customFormat="1" ht="36" x14ac:dyDescent="0.3">
      <c r="A91" s="21">
        <v>1</v>
      </c>
      <c r="B91" s="23" t="s">
        <v>67</v>
      </c>
      <c r="C91" s="17"/>
      <c r="D91" s="17"/>
      <c r="E91" s="17"/>
      <c r="F91" s="17"/>
      <c r="G91" s="58">
        <f>H91+I91+J91</f>
        <v>8423</v>
      </c>
      <c r="H91" s="58">
        <v>8423</v>
      </c>
      <c r="I91" s="58"/>
      <c r="J91" s="58"/>
      <c r="K91" s="58">
        <v>8423</v>
      </c>
      <c r="L91" s="58">
        <v>8423</v>
      </c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18"/>
      <c r="AC91" s="17"/>
    </row>
    <row r="92" spans="1:29" s="7" customFormat="1" ht="52.2" x14ac:dyDescent="0.3">
      <c r="A92" s="46" t="s">
        <v>68</v>
      </c>
      <c r="B92" s="47" t="s">
        <v>69</v>
      </c>
      <c r="C92" s="48"/>
      <c r="D92" s="48"/>
      <c r="E92" s="48"/>
      <c r="F92" s="48"/>
      <c r="G92" s="50">
        <f>G93+G112+G119</f>
        <v>220388</v>
      </c>
      <c r="H92" s="50">
        <f t="shared" ref="H92:AA92" si="42">H93+H112+H119</f>
        <v>198438</v>
      </c>
      <c r="I92" s="50">
        <f t="shared" si="42"/>
        <v>21940</v>
      </c>
      <c r="J92" s="50">
        <f t="shared" si="42"/>
        <v>10</v>
      </c>
      <c r="K92" s="50">
        <f t="shared" si="42"/>
        <v>220378</v>
      </c>
      <c r="L92" s="75">
        <f t="shared" si="42"/>
        <v>198438</v>
      </c>
      <c r="M92" s="50">
        <f t="shared" si="42"/>
        <v>19775</v>
      </c>
      <c r="N92" s="50">
        <f t="shared" si="42"/>
        <v>35703</v>
      </c>
      <c r="O92" s="50">
        <f t="shared" si="42"/>
        <v>30965.577000000001</v>
      </c>
      <c r="P92" s="50">
        <f t="shared" si="42"/>
        <v>4737.4229999999998</v>
      </c>
      <c r="Q92" s="50">
        <f t="shared" si="42"/>
        <v>4737.4229999999998</v>
      </c>
      <c r="R92" s="50">
        <f t="shared" si="42"/>
        <v>35703</v>
      </c>
      <c r="S92" s="50">
        <f t="shared" si="42"/>
        <v>0</v>
      </c>
      <c r="T92" s="50">
        <f t="shared" si="42"/>
        <v>47860</v>
      </c>
      <c r="U92" s="50">
        <f t="shared" si="42"/>
        <v>47860</v>
      </c>
      <c r="V92" s="50">
        <f t="shared" si="42"/>
        <v>83563</v>
      </c>
      <c r="W92" s="50">
        <f t="shared" si="42"/>
        <v>57977</v>
      </c>
      <c r="X92" s="50">
        <f t="shared" si="42"/>
        <v>0</v>
      </c>
      <c r="Y92" s="50">
        <f t="shared" si="42"/>
        <v>0</v>
      </c>
      <c r="Z92" s="50">
        <f t="shared" si="42"/>
        <v>0</v>
      </c>
      <c r="AA92" s="50">
        <f t="shared" si="42"/>
        <v>0</v>
      </c>
      <c r="AB92" s="49"/>
      <c r="AC92" s="48"/>
    </row>
    <row r="93" spans="1:29" s="14" customFormat="1" ht="35.25" customHeight="1" x14ac:dyDescent="0.3">
      <c r="A93" s="10" t="s">
        <v>49</v>
      </c>
      <c r="B93" s="11" t="s">
        <v>50</v>
      </c>
      <c r="C93" s="12"/>
      <c r="D93" s="12"/>
      <c r="E93" s="12"/>
      <c r="F93" s="12"/>
      <c r="G93" s="45">
        <f>SUM(G94:G111)</f>
        <v>70250</v>
      </c>
      <c r="H93" s="45">
        <f t="shared" ref="H93:AA93" si="43">SUM(H94:H111)</f>
        <v>65900</v>
      </c>
      <c r="I93" s="45">
        <f t="shared" si="43"/>
        <v>4340</v>
      </c>
      <c r="J93" s="45">
        <f t="shared" si="43"/>
        <v>10</v>
      </c>
      <c r="K93" s="45">
        <f t="shared" si="43"/>
        <v>70240</v>
      </c>
      <c r="L93" s="45">
        <f t="shared" si="43"/>
        <v>65900</v>
      </c>
      <c r="M93" s="45">
        <f t="shared" si="43"/>
        <v>19775</v>
      </c>
      <c r="N93" s="45">
        <f t="shared" si="43"/>
        <v>35703</v>
      </c>
      <c r="O93" s="45">
        <f t="shared" si="43"/>
        <v>30965.577000000001</v>
      </c>
      <c r="P93" s="45">
        <f t="shared" si="43"/>
        <v>4737.4229999999998</v>
      </c>
      <c r="Q93" s="45">
        <f t="shared" si="43"/>
        <v>4737.4229999999998</v>
      </c>
      <c r="R93" s="45">
        <f t="shared" si="43"/>
        <v>35703</v>
      </c>
      <c r="S93" s="45">
        <f t="shared" si="43"/>
        <v>0</v>
      </c>
      <c r="T93" s="45">
        <f t="shared" si="43"/>
        <v>22577</v>
      </c>
      <c r="U93" s="45">
        <f t="shared" si="43"/>
        <v>22577</v>
      </c>
      <c r="V93" s="45">
        <f t="shared" si="43"/>
        <v>58280</v>
      </c>
      <c r="W93" s="45">
        <f t="shared" si="43"/>
        <v>7620</v>
      </c>
      <c r="X93" s="45">
        <f t="shared" si="43"/>
        <v>0</v>
      </c>
      <c r="Y93" s="45">
        <f t="shared" si="43"/>
        <v>0</v>
      </c>
      <c r="Z93" s="45">
        <f t="shared" si="43"/>
        <v>0</v>
      </c>
      <c r="AA93" s="45">
        <f t="shared" si="43"/>
        <v>0</v>
      </c>
      <c r="AB93" s="13"/>
      <c r="AC93" s="12"/>
    </row>
    <row r="94" spans="1:29" s="14" customFormat="1" ht="36" x14ac:dyDescent="0.3">
      <c r="A94" s="15" t="s">
        <v>226</v>
      </c>
      <c r="B94" s="16" t="s">
        <v>259</v>
      </c>
      <c r="C94" s="17" t="s">
        <v>148</v>
      </c>
      <c r="D94" s="17" t="s">
        <v>291</v>
      </c>
      <c r="E94" s="17" t="s">
        <v>202</v>
      </c>
      <c r="F94" s="17" t="s">
        <v>292</v>
      </c>
      <c r="G94" s="58">
        <f>H94+I94+J94</f>
        <v>5500</v>
      </c>
      <c r="H94" s="58">
        <v>5500</v>
      </c>
      <c r="I94" s="58"/>
      <c r="J94" s="58"/>
      <c r="K94" s="58">
        <v>5500</v>
      </c>
      <c r="L94" s="58">
        <v>5500</v>
      </c>
      <c r="M94" s="58">
        <v>1990</v>
      </c>
      <c r="N94" s="58">
        <v>2900</v>
      </c>
      <c r="O94" s="58">
        <v>2900</v>
      </c>
      <c r="P94" s="58">
        <f>N94-O94</f>
        <v>0</v>
      </c>
      <c r="Q94" s="58">
        <f>P94</f>
        <v>0</v>
      </c>
      <c r="R94" s="59">
        <f t="shared" ref="R94" si="44">O94+Q94</f>
        <v>2900</v>
      </c>
      <c r="S94" s="59">
        <f t="shared" ref="S94:S111" si="45">N94-R94</f>
        <v>0</v>
      </c>
      <c r="T94" s="58">
        <v>1800</v>
      </c>
      <c r="U94" s="58">
        <f>T94</f>
        <v>1800</v>
      </c>
      <c r="V94" s="59">
        <f t="shared" ref="V94:V131" si="46">N94+T94</f>
        <v>4700</v>
      </c>
      <c r="W94" s="59">
        <f t="shared" ref="W94:W118" si="47">L94-V94</f>
        <v>800</v>
      </c>
      <c r="X94" s="45"/>
      <c r="Y94" s="45"/>
      <c r="Z94" s="45"/>
      <c r="AA94" s="45"/>
      <c r="AB94" s="13"/>
      <c r="AC94" s="12"/>
    </row>
    <row r="95" spans="1:29" s="14" customFormat="1" ht="36" x14ac:dyDescent="0.3">
      <c r="A95" s="15" t="s">
        <v>238</v>
      </c>
      <c r="B95" s="16" t="s">
        <v>260</v>
      </c>
      <c r="C95" s="17" t="s">
        <v>293</v>
      </c>
      <c r="D95" s="17" t="s">
        <v>294</v>
      </c>
      <c r="E95" s="17" t="s">
        <v>202</v>
      </c>
      <c r="F95" s="17" t="s">
        <v>295</v>
      </c>
      <c r="G95" s="58">
        <f t="shared" ref="G95:G131" si="48">H95+I95+J95</f>
        <v>5100</v>
      </c>
      <c r="H95" s="58">
        <v>5100</v>
      </c>
      <c r="I95" s="58"/>
      <c r="J95" s="58"/>
      <c r="K95" s="58">
        <v>5100</v>
      </c>
      <c r="L95" s="58">
        <v>5100</v>
      </c>
      <c r="M95" s="58">
        <v>650</v>
      </c>
      <c r="N95" s="58">
        <v>2700</v>
      </c>
      <c r="O95" s="58">
        <v>1665.6320000000001</v>
      </c>
      <c r="P95" s="58">
        <f t="shared" ref="P95:P111" si="49">N95-O95</f>
        <v>1034.3679999999999</v>
      </c>
      <c r="Q95" s="58">
        <f t="shared" ref="Q95:Q111" si="50">P95</f>
        <v>1034.3679999999999</v>
      </c>
      <c r="R95" s="59">
        <f t="shared" ref="R95:R131" si="51">O95+Q95</f>
        <v>2700</v>
      </c>
      <c r="S95" s="59">
        <f t="shared" si="45"/>
        <v>0</v>
      </c>
      <c r="T95" s="58">
        <v>1650</v>
      </c>
      <c r="U95" s="58">
        <f t="shared" ref="U95:U111" si="52">T95</f>
        <v>1650</v>
      </c>
      <c r="V95" s="59">
        <f t="shared" si="46"/>
        <v>4350</v>
      </c>
      <c r="W95" s="59">
        <f t="shared" si="47"/>
        <v>750</v>
      </c>
      <c r="X95" s="45"/>
      <c r="Y95" s="45"/>
      <c r="Z95" s="45"/>
      <c r="AA95" s="45"/>
      <c r="AB95" s="13"/>
      <c r="AC95" s="12"/>
    </row>
    <row r="96" spans="1:29" s="14" customFormat="1" ht="36" x14ac:dyDescent="0.3">
      <c r="A96" s="15" t="s">
        <v>239</v>
      </c>
      <c r="B96" s="16" t="s">
        <v>261</v>
      </c>
      <c r="C96" s="17" t="s">
        <v>296</v>
      </c>
      <c r="D96" s="17" t="s">
        <v>297</v>
      </c>
      <c r="E96" s="17" t="s">
        <v>202</v>
      </c>
      <c r="F96" s="17" t="s">
        <v>298</v>
      </c>
      <c r="G96" s="58">
        <f t="shared" si="48"/>
        <v>5800</v>
      </c>
      <c r="H96" s="58">
        <v>5800</v>
      </c>
      <c r="I96" s="58"/>
      <c r="J96" s="58"/>
      <c r="K96" s="58">
        <v>5800</v>
      </c>
      <c r="L96" s="58">
        <v>5800</v>
      </c>
      <c r="M96" s="58">
        <v>1300</v>
      </c>
      <c r="N96" s="58">
        <v>3100</v>
      </c>
      <c r="O96" s="58">
        <v>2335.4540000000002</v>
      </c>
      <c r="P96" s="58">
        <f t="shared" si="49"/>
        <v>764.54599999999982</v>
      </c>
      <c r="Q96" s="58">
        <f t="shared" si="50"/>
        <v>764.54599999999982</v>
      </c>
      <c r="R96" s="59">
        <f t="shared" si="51"/>
        <v>3100</v>
      </c>
      <c r="S96" s="59">
        <f t="shared" si="45"/>
        <v>0</v>
      </c>
      <c r="T96" s="58">
        <v>1800</v>
      </c>
      <c r="U96" s="58">
        <f t="shared" si="52"/>
        <v>1800</v>
      </c>
      <c r="V96" s="59">
        <f t="shared" si="46"/>
        <v>4900</v>
      </c>
      <c r="W96" s="59">
        <f t="shared" si="47"/>
        <v>900</v>
      </c>
      <c r="X96" s="45"/>
      <c r="Y96" s="45"/>
      <c r="Z96" s="45"/>
      <c r="AA96" s="45"/>
      <c r="AB96" s="13"/>
      <c r="AC96" s="12"/>
    </row>
    <row r="97" spans="1:29" s="14" customFormat="1" ht="36" x14ac:dyDescent="0.3">
      <c r="A97" s="15" t="s">
        <v>240</v>
      </c>
      <c r="B97" s="16" t="s">
        <v>262</v>
      </c>
      <c r="C97" s="17" t="s">
        <v>299</v>
      </c>
      <c r="D97" s="17" t="s">
        <v>300</v>
      </c>
      <c r="E97" s="17" t="s">
        <v>202</v>
      </c>
      <c r="F97" s="17" t="s">
        <v>301</v>
      </c>
      <c r="G97" s="58">
        <f t="shared" si="48"/>
        <v>6800</v>
      </c>
      <c r="H97" s="58">
        <v>6800</v>
      </c>
      <c r="I97" s="58"/>
      <c r="J97" s="58"/>
      <c r="K97" s="58">
        <v>6800</v>
      </c>
      <c r="L97" s="58">
        <v>6800</v>
      </c>
      <c r="M97" s="58">
        <v>1790</v>
      </c>
      <c r="N97" s="58">
        <v>3600</v>
      </c>
      <c r="O97" s="58">
        <v>3600</v>
      </c>
      <c r="P97" s="58">
        <f t="shared" si="49"/>
        <v>0</v>
      </c>
      <c r="Q97" s="58">
        <f t="shared" si="50"/>
        <v>0</v>
      </c>
      <c r="R97" s="59">
        <f t="shared" si="51"/>
        <v>3600</v>
      </c>
      <c r="S97" s="59">
        <f t="shared" si="45"/>
        <v>0</v>
      </c>
      <c r="T97" s="58">
        <v>2200</v>
      </c>
      <c r="U97" s="58">
        <f t="shared" si="52"/>
        <v>2200</v>
      </c>
      <c r="V97" s="59">
        <f t="shared" si="46"/>
        <v>5800</v>
      </c>
      <c r="W97" s="59">
        <f t="shared" si="47"/>
        <v>1000</v>
      </c>
      <c r="X97" s="45"/>
      <c r="Y97" s="45"/>
      <c r="Z97" s="45"/>
      <c r="AA97" s="45"/>
      <c r="AB97" s="13"/>
      <c r="AC97" s="12"/>
    </row>
    <row r="98" spans="1:29" s="14" customFormat="1" ht="36" x14ac:dyDescent="0.3">
      <c r="A98" s="15" t="s">
        <v>277</v>
      </c>
      <c r="B98" s="16" t="s">
        <v>263</v>
      </c>
      <c r="C98" s="17" t="s">
        <v>148</v>
      </c>
      <c r="D98" s="17"/>
      <c r="E98" s="17" t="s">
        <v>202</v>
      </c>
      <c r="F98" s="17" t="s">
        <v>302</v>
      </c>
      <c r="G98" s="58">
        <f t="shared" si="48"/>
        <v>5300</v>
      </c>
      <c r="H98" s="58">
        <v>5300</v>
      </c>
      <c r="I98" s="58"/>
      <c r="J98" s="58"/>
      <c r="K98" s="58">
        <v>5300</v>
      </c>
      <c r="L98" s="58">
        <v>5300</v>
      </c>
      <c r="M98" s="58">
        <v>420</v>
      </c>
      <c r="N98" s="58">
        <v>1800</v>
      </c>
      <c r="O98" s="58">
        <v>1800</v>
      </c>
      <c r="P98" s="58">
        <f t="shared" si="49"/>
        <v>0</v>
      </c>
      <c r="Q98" s="58">
        <f t="shared" si="50"/>
        <v>0</v>
      </c>
      <c r="R98" s="59">
        <f t="shared" si="51"/>
        <v>1800</v>
      </c>
      <c r="S98" s="59">
        <f t="shared" si="45"/>
        <v>0</v>
      </c>
      <c r="T98" s="58">
        <v>2700</v>
      </c>
      <c r="U98" s="58">
        <f t="shared" si="52"/>
        <v>2700</v>
      </c>
      <c r="V98" s="59">
        <f t="shared" si="46"/>
        <v>4500</v>
      </c>
      <c r="W98" s="59">
        <f t="shared" si="47"/>
        <v>800</v>
      </c>
      <c r="X98" s="45"/>
      <c r="Y98" s="45"/>
      <c r="Z98" s="45"/>
      <c r="AA98" s="45"/>
      <c r="AB98" s="13"/>
      <c r="AC98" s="12"/>
    </row>
    <row r="99" spans="1:29" s="14" customFormat="1" ht="36" x14ac:dyDescent="0.3">
      <c r="A99" s="15" t="s">
        <v>278</v>
      </c>
      <c r="B99" s="16" t="s">
        <v>264</v>
      </c>
      <c r="C99" s="17" t="s">
        <v>243</v>
      </c>
      <c r="D99" s="17" t="s">
        <v>303</v>
      </c>
      <c r="E99" s="17" t="s">
        <v>202</v>
      </c>
      <c r="F99" s="17" t="s">
        <v>304</v>
      </c>
      <c r="G99" s="58">
        <f t="shared" si="48"/>
        <v>5200</v>
      </c>
      <c r="H99" s="58">
        <v>5200</v>
      </c>
      <c r="I99" s="58"/>
      <c r="J99" s="58"/>
      <c r="K99" s="58">
        <v>5200</v>
      </c>
      <c r="L99" s="58">
        <v>5200</v>
      </c>
      <c r="M99" s="58">
        <v>1130</v>
      </c>
      <c r="N99" s="58">
        <v>2800</v>
      </c>
      <c r="O99" s="58">
        <v>2800</v>
      </c>
      <c r="P99" s="58">
        <f t="shared" si="49"/>
        <v>0</v>
      </c>
      <c r="Q99" s="58">
        <f t="shared" si="50"/>
        <v>0</v>
      </c>
      <c r="R99" s="59">
        <f t="shared" si="51"/>
        <v>2800</v>
      </c>
      <c r="S99" s="59">
        <f t="shared" si="45"/>
        <v>0</v>
      </c>
      <c r="T99" s="58">
        <v>1600</v>
      </c>
      <c r="U99" s="58">
        <f t="shared" si="52"/>
        <v>1600</v>
      </c>
      <c r="V99" s="59">
        <f t="shared" si="46"/>
        <v>4400</v>
      </c>
      <c r="W99" s="59">
        <f t="shared" si="47"/>
        <v>800</v>
      </c>
      <c r="X99" s="45"/>
      <c r="Y99" s="45"/>
      <c r="Z99" s="45"/>
      <c r="AA99" s="45"/>
      <c r="AB99" s="13"/>
      <c r="AC99" s="12"/>
    </row>
    <row r="100" spans="1:29" s="14" customFormat="1" ht="36" x14ac:dyDescent="0.3">
      <c r="A100" s="15" t="s">
        <v>279</v>
      </c>
      <c r="B100" s="16" t="s">
        <v>265</v>
      </c>
      <c r="C100" s="17" t="s">
        <v>305</v>
      </c>
      <c r="D100" s="17"/>
      <c r="E100" s="17" t="s">
        <v>202</v>
      </c>
      <c r="F100" s="17" t="s">
        <v>306</v>
      </c>
      <c r="G100" s="58">
        <f t="shared" si="48"/>
        <v>8340</v>
      </c>
      <c r="H100" s="58">
        <v>4000</v>
      </c>
      <c r="I100" s="58">
        <v>4340</v>
      </c>
      <c r="J100" s="58"/>
      <c r="K100" s="58">
        <v>8340</v>
      </c>
      <c r="L100" s="58">
        <v>4000</v>
      </c>
      <c r="M100" s="58">
        <v>1500</v>
      </c>
      <c r="N100" s="58">
        <v>3303</v>
      </c>
      <c r="O100" s="58">
        <v>3303</v>
      </c>
      <c r="P100" s="58">
        <f t="shared" si="49"/>
        <v>0</v>
      </c>
      <c r="Q100" s="58">
        <f t="shared" si="50"/>
        <v>0</v>
      </c>
      <c r="R100" s="59">
        <f t="shared" si="51"/>
        <v>3303</v>
      </c>
      <c r="S100" s="59">
        <f t="shared" si="45"/>
        <v>0</v>
      </c>
      <c r="T100" s="58">
        <v>697</v>
      </c>
      <c r="U100" s="58">
        <f t="shared" si="52"/>
        <v>697</v>
      </c>
      <c r="V100" s="59">
        <f t="shared" si="46"/>
        <v>4000</v>
      </c>
      <c r="W100" s="59">
        <f t="shared" si="47"/>
        <v>0</v>
      </c>
      <c r="X100" s="45"/>
      <c r="Y100" s="45"/>
      <c r="Z100" s="45"/>
      <c r="AA100" s="45"/>
      <c r="AB100" s="13"/>
      <c r="AC100" s="12"/>
    </row>
    <row r="101" spans="1:29" s="14" customFormat="1" ht="36" x14ac:dyDescent="0.3">
      <c r="A101" s="15" t="s">
        <v>280</v>
      </c>
      <c r="B101" s="16" t="s">
        <v>266</v>
      </c>
      <c r="C101" s="17" t="s">
        <v>307</v>
      </c>
      <c r="D101" s="17" t="s">
        <v>308</v>
      </c>
      <c r="E101" s="17" t="s">
        <v>202</v>
      </c>
      <c r="F101" s="17" t="s">
        <v>309</v>
      </c>
      <c r="G101" s="58">
        <f t="shared" si="48"/>
        <v>6100</v>
      </c>
      <c r="H101" s="58">
        <v>6100</v>
      </c>
      <c r="I101" s="58"/>
      <c r="J101" s="58"/>
      <c r="K101" s="58">
        <v>6100</v>
      </c>
      <c r="L101" s="58">
        <v>6100</v>
      </c>
      <c r="M101" s="58">
        <v>1900</v>
      </c>
      <c r="N101" s="58">
        <v>3300</v>
      </c>
      <c r="O101" s="58">
        <v>3300</v>
      </c>
      <c r="P101" s="58">
        <f t="shared" si="49"/>
        <v>0</v>
      </c>
      <c r="Q101" s="58">
        <f t="shared" si="50"/>
        <v>0</v>
      </c>
      <c r="R101" s="59">
        <f t="shared" si="51"/>
        <v>3300</v>
      </c>
      <c r="S101" s="59">
        <f t="shared" si="45"/>
        <v>0</v>
      </c>
      <c r="T101" s="58">
        <v>1900</v>
      </c>
      <c r="U101" s="58">
        <f t="shared" si="52"/>
        <v>1900</v>
      </c>
      <c r="V101" s="59">
        <f t="shared" si="46"/>
        <v>5200</v>
      </c>
      <c r="W101" s="59">
        <f t="shared" si="47"/>
        <v>900</v>
      </c>
      <c r="X101" s="45"/>
      <c r="Y101" s="45"/>
      <c r="Z101" s="45"/>
      <c r="AA101" s="45"/>
      <c r="AB101" s="13"/>
      <c r="AC101" s="12"/>
    </row>
    <row r="102" spans="1:29" s="14" customFormat="1" ht="36" x14ac:dyDescent="0.3">
      <c r="A102" s="15" t="s">
        <v>281</v>
      </c>
      <c r="B102" s="16" t="s">
        <v>267</v>
      </c>
      <c r="C102" s="17" t="s">
        <v>120</v>
      </c>
      <c r="D102" s="17" t="s">
        <v>310</v>
      </c>
      <c r="E102" s="17" t="s">
        <v>144</v>
      </c>
      <c r="F102" s="17" t="s">
        <v>311</v>
      </c>
      <c r="G102" s="58">
        <f t="shared" si="48"/>
        <v>2410</v>
      </c>
      <c r="H102" s="58">
        <v>2400</v>
      </c>
      <c r="I102" s="58"/>
      <c r="J102" s="58">
        <v>10</v>
      </c>
      <c r="K102" s="58">
        <v>2400</v>
      </c>
      <c r="L102" s="58">
        <v>2400</v>
      </c>
      <c r="M102" s="58">
        <v>1560</v>
      </c>
      <c r="N102" s="58">
        <v>1400</v>
      </c>
      <c r="O102" s="58">
        <v>1400</v>
      </c>
      <c r="P102" s="58">
        <f t="shared" si="49"/>
        <v>0</v>
      </c>
      <c r="Q102" s="58">
        <f t="shared" si="50"/>
        <v>0</v>
      </c>
      <c r="R102" s="59">
        <f t="shared" si="51"/>
        <v>1400</v>
      </c>
      <c r="S102" s="59">
        <f t="shared" si="45"/>
        <v>0</v>
      </c>
      <c r="T102" s="58">
        <v>650</v>
      </c>
      <c r="U102" s="58">
        <f t="shared" si="52"/>
        <v>650</v>
      </c>
      <c r="V102" s="59">
        <f t="shared" si="46"/>
        <v>2050</v>
      </c>
      <c r="W102" s="59">
        <f t="shared" si="47"/>
        <v>350</v>
      </c>
      <c r="X102" s="45"/>
      <c r="Y102" s="45"/>
      <c r="Z102" s="45"/>
      <c r="AA102" s="45"/>
      <c r="AB102" s="13"/>
      <c r="AC102" s="12"/>
    </row>
    <row r="103" spans="1:29" s="14" customFormat="1" ht="36" x14ac:dyDescent="0.3">
      <c r="A103" s="15" t="s">
        <v>282</v>
      </c>
      <c r="B103" s="16" t="s">
        <v>268</v>
      </c>
      <c r="C103" s="17" t="s">
        <v>312</v>
      </c>
      <c r="D103" s="17" t="s">
        <v>313</v>
      </c>
      <c r="E103" s="17" t="s">
        <v>144</v>
      </c>
      <c r="F103" s="17" t="s">
        <v>314</v>
      </c>
      <c r="G103" s="58">
        <f t="shared" si="48"/>
        <v>2000</v>
      </c>
      <c r="H103" s="58">
        <v>2000</v>
      </c>
      <c r="I103" s="58"/>
      <c r="J103" s="58"/>
      <c r="K103" s="58">
        <v>2000</v>
      </c>
      <c r="L103" s="58">
        <v>2000</v>
      </c>
      <c r="M103" s="58">
        <v>1000</v>
      </c>
      <c r="N103" s="58">
        <v>1100</v>
      </c>
      <c r="O103" s="58">
        <v>964.97</v>
      </c>
      <c r="P103" s="58">
        <f t="shared" si="49"/>
        <v>135.02999999999997</v>
      </c>
      <c r="Q103" s="58">
        <f t="shared" si="50"/>
        <v>135.02999999999997</v>
      </c>
      <c r="R103" s="59">
        <f t="shared" si="51"/>
        <v>1100</v>
      </c>
      <c r="S103" s="59">
        <f t="shared" si="45"/>
        <v>0</v>
      </c>
      <c r="T103" s="58">
        <v>600</v>
      </c>
      <c r="U103" s="58">
        <f t="shared" si="52"/>
        <v>600</v>
      </c>
      <c r="V103" s="59">
        <f t="shared" si="46"/>
        <v>1700</v>
      </c>
      <c r="W103" s="59">
        <f t="shared" si="47"/>
        <v>300</v>
      </c>
      <c r="X103" s="45"/>
      <c r="Y103" s="45"/>
      <c r="Z103" s="45"/>
      <c r="AA103" s="45"/>
      <c r="AB103" s="13"/>
      <c r="AC103" s="12"/>
    </row>
    <row r="104" spans="1:29" s="14" customFormat="1" ht="36" x14ac:dyDescent="0.3">
      <c r="A104" s="15" t="s">
        <v>283</v>
      </c>
      <c r="B104" s="16" t="s">
        <v>269</v>
      </c>
      <c r="C104" s="17" t="s">
        <v>117</v>
      </c>
      <c r="D104" s="17" t="s">
        <v>315</v>
      </c>
      <c r="E104" s="17" t="s">
        <v>144</v>
      </c>
      <c r="F104" s="17" t="s">
        <v>316</v>
      </c>
      <c r="G104" s="58">
        <f t="shared" si="48"/>
        <v>1300</v>
      </c>
      <c r="H104" s="58">
        <v>1300</v>
      </c>
      <c r="I104" s="58"/>
      <c r="J104" s="58"/>
      <c r="K104" s="58">
        <v>1300</v>
      </c>
      <c r="L104" s="58">
        <v>1300</v>
      </c>
      <c r="M104" s="58">
        <v>390</v>
      </c>
      <c r="N104" s="58">
        <v>800</v>
      </c>
      <c r="O104" s="58">
        <v>800</v>
      </c>
      <c r="P104" s="58">
        <f t="shared" si="49"/>
        <v>0</v>
      </c>
      <c r="Q104" s="58">
        <f t="shared" si="50"/>
        <v>0</v>
      </c>
      <c r="R104" s="59">
        <f t="shared" si="51"/>
        <v>800</v>
      </c>
      <c r="S104" s="59">
        <f t="shared" si="45"/>
        <v>0</v>
      </c>
      <c r="T104" s="58">
        <v>450</v>
      </c>
      <c r="U104" s="58">
        <f t="shared" si="52"/>
        <v>450</v>
      </c>
      <c r="V104" s="59">
        <f t="shared" si="46"/>
        <v>1250</v>
      </c>
      <c r="W104" s="59">
        <f t="shared" si="47"/>
        <v>50</v>
      </c>
      <c r="X104" s="45"/>
      <c r="Y104" s="45"/>
      <c r="Z104" s="45"/>
      <c r="AA104" s="45"/>
      <c r="AB104" s="13"/>
      <c r="AC104" s="12"/>
    </row>
    <row r="105" spans="1:29" s="14" customFormat="1" ht="36" x14ac:dyDescent="0.3">
      <c r="A105" s="15" t="s">
        <v>284</v>
      </c>
      <c r="B105" s="16" t="s">
        <v>270</v>
      </c>
      <c r="C105" s="17" t="s">
        <v>317</v>
      </c>
      <c r="D105" s="17" t="s">
        <v>318</v>
      </c>
      <c r="E105" s="17" t="s">
        <v>202</v>
      </c>
      <c r="F105" s="17" t="s">
        <v>319</v>
      </c>
      <c r="G105" s="58">
        <f t="shared" si="48"/>
        <v>4000</v>
      </c>
      <c r="H105" s="58">
        <v>4000</v>
      </c>
      <c r="I105" s="58"/>
      <c r="J105" s="58"/>
      <c r="K105" s="58">
        <v>4000</v>
      </c>
      <c r="L105" s="58">
        <v>4000</v>
      </c>
      <c r="M105" s="58">
        <v>1505</v>
      </c>
      <c r="N105" s="58">
        <v>1800</v>
      </c>
      <c r="O105" s="58">
        <v>0</v>
      </c>
      <c r="P105" s="58">
        <f t="shared" si="49"/>
        <v>1800</v>
      </c>
      <c r="Q105" s="58">
        <f t="shared" si="50"/>
        <v>1800</v>
      </c>
      <c r="R105" s="59">
        <f t="shared" si="51"/>
        <v>1800</v>
      </c>
      <c r="S105" s="59">
        <f t="shared" si="45"/>
        <v>0</v>
      </c>
      <c r="T105" s="58">
        <v>1900</v>
      </c>
      <c r="U105" s="58">
        <f t="shared" si="52"/>
        <v>1900</v>
      </c>
      <c r="V105" s="59">
        <f t="shared" si="46"/>
        <v>3700</v>
      </c>
      <c r="W105" s="59">
        <f t="shared" si="47"/>
        <v>300</v>
      </c>
      <c r="X105" s="45"/>
      <c r="Y105" s="45"/>
      <c r="Z105" s="45"/>
      <c r="AA105" s="45"/>
      <c r="AB105" s="13"/>
      <c r="AC105" s="12"/>
    </row>
    <row r="106" spans="1:29" s="14" customFormat="1" ht="36" x14ac:dyDescent="0.3">
      <c r="A106" s="15" t="s">
        <v>285</v>
      </c>
      <c r="B106" s="16" t="s">
        <v>271</v>
      </c>
      <c r="C106" s="17" t="s">
        <v>320</v>
      </c>
      <c r="D106" s="17" t="s">
        <v>321</v>
      </c>
      <c r="E106" s="17" t="s">
        <v>202</v>
      </c>
      <c r="F106" s="17" t="s">
        <v>322</v>
      </c>
      <c r="G106" s="58">
        <f t="shared" si="48"/>
        <v>1100</v>
      </c>
      <c r="H106" s="58">
        <v>1100</v>
      </c>
      <c r="I106" s="58"/>
      <c r="J106" s="58"/>
      <c r="K106" s="58">
        <v>1100</v>
      </c>
      <c r="L106" s="58">
        <v>1100</v>
      </c>
      <c r="M106" s="58">
        <v>330</v>
      </c>
      <c r="N106" s="58">
        <v>600</v>
      </c>
      <c r="O106" s="58">
        <v>600</v>
      </c>
      <c r="P106" s="58">
        <f t="shared" si="49"/>
        <v>0</v>
      </c>
      <c r="Q106" s="58">
        <f t="shared" si="50"/>
        <v>0</v>
      </c>
      <c r="R106" s="59">
        <f t="shared" si="51"/>
        <v>600</v>
      </c>
      <c r="S106" s="59">
        <f t="shared" si="45"/>
        <v>0</v>
      </c>
      <c r="T106" s="58">
        <v>450</v>
      </c>
      <c r="U106" s="58">
        <f t="shared" si="52"/>
        <v>450</v>
      </c>
      <c r="V106" s="59">
        <f t="shared" si="46"/>
        <v>1050</v>
      </c>
      <c r="W106" s="59">
        <f t="shared" si="47"/>
        <v>50</v>
      </c>
      <c r="X106" s="45"/>
      <c r="Y106" s="45"/>
      <c r="Z106" s="45"/>
      <c r="AA106" s="45"/>
      <c r="AB106" s="13"/>
      <c r="AC106" s="12"/>
    </row>
    <row r="107" spans="1:29" s="14" customFormat="1" ht="54" x14ac:dyDescent="0.3">
      <c r="A107" s="15" t="s">
        <v>286</v>
      </c>
      <c r="B107" s="16" t="s">
        <v>272</v>
      </c>
      <c r="C107" s="17" t="s">
        <v>323</v>
      </c>
      <c r="D107" s="17" t="s">
        <v>324</v>
      </c>
      <c r="E107" s="17" t="s">
        <v>202</v>
      </c>
      <c r="F107" s="17" t="s">
        <v>325</v>
      </c>
      <c r="G107" s="58">
        <f t="shared" si="48"/>
        <v>2800</v>
      </c>
      <c r="H107" s="58">
        <v>2800</v>
      </c>
      <c r="I107" s="58"/>
      <c r="J107" s="58"/>
      <c r="K107" s="58">
        <v>2800</v>
      </c>
      <c r="L107" s="58">
        <v>2800</v>
      </c>
      <c r="M107" s="58">
        <v>840</v>
      </c>
      <c r="N107" s="58">
        <v>1500</v>
      </c>
      <c r="O107" s="58">
        <v>1500</v>
      </c>
      <c r="P107" s="58">
        <f t="shared" si="49"/>
        <v>0</v>
      </c>
      <c r="Q107" s="58">
        <f t="shared" si="50"/>
        <v>0</v>
      </c>
      <c r="R107" s="59">
        <f t="shared" si="51"/>
        <v>1500</v>
      </c>
      <c r="S107" s="59">
        <f t="shared" si="45"/>
        <v>0</v>
      </c>
      <c r="T107" s="58">
        <v>1200</v>
      </c>
      <c r="U107" s="58">
        <f t="shared" si="52"/>
        <v>1200</v>
      </c>
      <c r="V107" s="59">
        <f t="shared" si="46"/>
        <v>2700</v>
      </c>
      <c r="W107" s="59">
        <f t="shared" si="47"/>
        <v>100</v>
      </c>
      <c r="X107" s="45"/>
      <c r="Y107" s="45"/>
      <c r="Z107" s="45"/>
      <c r="AA107" s="45"/>
      <c r="AB107" s="13"/>
      <c r="AC107" s="12"/>
    </row>
    <row r="108" spans="1:29" s="14" customFormat="1" ht="54" x14ac:dyDescent="0.3">
      <c r="A108" s="15" t="s">
        <v>287</v>
      </c>
      <c r="B108" s="16" t="s">
        <v>273</v>
      </c>
      <c r="C108" s="17" t="s">
        <v>326</v>
      </c>
      <c r="D108" s="17" t="s">
        <v>327</v>
      </c>
      <c r="E108" s="17" t="s">
        <v>202</v>
      </c>
      <c r="F108" s="17" t="s">
        <v>328</v>
      </c>
      <c r="G108" s="58">
        <f t="shared" si="48"/>
        <v>3600</v>
      </c>
      <c r="H108" s="58">
        <v>3600</v>
      </c>
      <c r="I108" s="58"/>
      <c r="J108" s="58"/>
      <c r="K108" s="58">
        <v>3600</v>
      </c>
      <c r="L108" s="58">
        <v>3600</v>
      </c>
      <c r="M108" s="58">
        <v>2000</v>
      </c>
      <c r="N108" s="58">
        <v>1900</v>
      </c>
      <c r="O108" s="58">
        <v>1556.2809999999999</v>
      </c>
      <c r="P108" s="58">
        <f t="shared" si="49"/>
        <v>343.71900000000005</v>
      </c>
      <c r="Q108" s="58">
        <f t="shared" si="50"/>
        <v>343.71900000000005</v>
      </c>
      <c r="R108" s="59">
        <f t="shared" si="51"/>
        <v>1900</v>
      </c>
      <c r="S108" s="59">
        <f t="shared" si="45"/>
        <v>0</v>
      </c>
      <c r="T108" s="58">
        <v>1400</v>
      </c>
      <c r="U108" s="58">
        <f t="shared" si="52"/>
        <v>1400</v>
      </c>
      <c r="V108" s="59">
        <f t="shared" si="46"/>
        <v>3300</v>
      </c>
      <c r="W108" s="59">
        <f t="shared" si="47"/>
        <v>300</v>
      </c>
      <c r="X108" s="45"/>
      <c r="Y108" s="45"/>
      <c r="Z108" s="45"/>
      <c r="AA108" s="45"/>
      <c r="AB108" s="13"/>
      <c r="AC108" s="12"/>
    </row>
    <row r="109" spans="1:29" s="14" customFormat="1" ht="36" x14ac:dyDescent="0.3">
      <c r="A109" s="15" t="s">
        <v>288</v>
      </c>
      <c r="B109" s="16" t="s">
        <v>274</v>
      </c>
      <c r="C109" s="17" t="s">
        <v>116</v>
      </c>
      <c r="D109" s="17" t="s">
        <v>329</v>
      </c>
      <c r="E109" s="17" t="s">
        <v>202</v>
      </c>
      <c r="F109" s="17" t="s">
        <v>330</v>
      </c>
      <c r="G109" s="58">
        <f t="shared" si="48"/>
        <v>2400</v>
      </c>
      <c r="H109" s="58">
        <v>2400</v>
      </c>
      <c r="I109" s="58"/>
      <c r="J109" s="58"/>
      <c r="K109" s="58">
        <v>2400</v>
      </c>
      <c r="L109" s="58">
        <v>2400</v>
      </c>
      <c r="M109" s="58">
        <v>720</v>
      </c>
      <c r="N109" s="58">
        <v>1500</v>
      </c>
      <c r="O109" s="58">
        <v>1500</v>
      </c>
      <c r="P109" s="58">
        <f t="shared" si="49"/>
        <v>0</v>
      </c>
      <c r="Q109" s="58">
        <f t="shared" si="50"/>
        <v>0</v>
      </c>
      <c r="R109" s="59">
        <f t="shared" si="51"/>
        <v>1500</v>
      </c>
      <c r="S109" s="59">
        <f t="shared" si="45"/>
        <v>0</v>
      </c>
      <c r="T109" s="58">
        <v>780</v>
      </c>
      <c r="U109" s="58">
        <f t="shared" si="52"/>
        <v>780</v>
      </c>
      <c r="V109" s="59">
        <f t="shared" si="46"/>
        <v>2280</v>
      </c>
      <c r="W109" s="59">
        <f t="shared" si="47"/>
        <v>120</v>
      </c>
      <c r="X109" s="45"/>
      <c r="Y109" s="45"/>
      <c r="Z109" s="45"/>
      <c r="AA109" s="45"/>
      <c r="AB109" s="13"/>
      <c r="AC109" s="12"/>
    </row>
    <row r="110" spans="1:29" s="14" customFormat="1" ht="54" x14ac:dyDescent="0.3">
      <c r="A110" s="15" t="s">
        <v>289</v>
      </c>
      <c r="B110" s="16" t="s">
        <v>275</v>
      </c>
      <c r="C110" s="17" t="s">
        <v>126</v>
      </c>
      <c r="D110" s="17" t="s">
        <v>331</v>
      </c>
      <c r="E110" s="17" t="s">
        <v>202</v>
      </c>
      <c r="F110" s="17" t="s">
        <v>332</v>
      </c>
      <c r="G110" s="58">
        <f t="shared" si="48"/>
        <v>1000</v>
      </c>
      <c r="H110" s="58">
        <v>1000</v>
      </c>
      <c r="I110" s="58"/>
      <c r="J110" s="58"/>
      <c r="K110" s="58">
        <v>1000</v>
      </c>
      <c r="L110" s="58">
        <v>1000</v>
      </c>
      <c r="M110" s="58">
        <v>300</v>
      </c>
      <c r="N110" s="58">
        <v>600</v>
      </c>
      <c r="O110" s="58">
        <v>600</v>
      </c>
      <c r="P110" s="58">
        <f t="shared" si="49"/>
        <v>0</v>
      </c>
      <c r="Q110" s="58">
        <f t="shared" si="50"/>
        <v>0</v>
      </c>
      <c r="R110" s="59">
        <f t="shared" si="51"/>
        <v>600</v>
      </c>
      <c r="S110" s="59">
        <f t="shared" si="45"/>
        <v>0</v>
      </c>
      <c r="T110" s="58">
        <v>350</v>
      </c>
      <c r="U110" s="58">
        <f t="shared" si="52"/>
        <v>350</v>
      </c>
      <c r="V110" s="59">
        <f t="shared" si="46"/>
        <v>950</v>
      </c>
      <c r="W110" s="59">
        <f t="shared" si="47"/>
        <v>50</v>
      </c>
      <c r="X110" s="45"/>
      <c r="Y110" s="45"/>
      <c r="Z110" s="45"/>
      <c r="AA110" s="45"/>
      <c r="AB110" s="13"/>
      <c r="AC110" s="12"/>
    </row>
    <row r="111" spans="1:29" s="14" customFormat="1" ht="54" x14ac:dyDescent="0.3">
      <c r="A111" s="15" t="s">
        <v>290</v>
      </c>
      <c r="B111" s="16" t="s">
        <v>276</v>
      </c>
      <c r="C111" s="17" t="s">
        <v>333</v>
      </c>
      <c r="D111" s="17" t="s">
        <v>334</v>
      </c>
      <c r="E111" s="17" t="s">
        <v>202</v>
      </c>
      <c r="F111" s="17" t="s">
        <v>335</v>
      </c>
      <c r="G111" s="58">
        <f t="shared" si="48"/>
        <v>1500</v>
      </c>
      <c r="H111" s="58">
        <v>1500</v>
      </c>
      <c r="I111" s="58"/>
      <c r="J111" s="58"/>
      <c r="K111" s="58">
        <v>1500</v>
      </c>
      <c r="L111" s="58">
        <v>1500</v>
      </c>
      <c r="M111" s="58">
        <v>450</v>
      </c>
      <c r="N111" s="58">
        <v>1000</v>
      </c>
      <c r="O111" s="58">
        <v>340.24</v>
      </c>
      <c r="P111" s="58">
        <f t="shared" si="49"/>
        <v>659.76</v>
      </c>
      <c r="Q111" s="58">
        <f t="shared" si="50"/>
        <v>659.76</v>
      </c>
      <c r="R111" s="59">
        <f t="shared" si="51"/>
        <v>1000</v>
      </c>
      <c r="S111" s="59">
        <f t="shared" si="45"/>
        <v>0</v>
      </c>
      <c r="T111" s="58">
        <v>450</v>
      </c>
      <c r="U111" s="58">
        <f t="shared" si="52"/>
        <v>450</v>
      </c>
      <c r="V111" s="59">
        <f t="shared" si="46"/>
        <v>1450</v>
      </c>
      <c r="W111" s="59">
        <f t="shared" si="47"/>
        <v>50</v>
      </c>
      <c r="X111" s="45"/>
      <c r="Y111" s="45"/>
      <c r="Z111" s="45"/>
      <c r="AA111" s="45"/>
      <c r="AB111" s="13"/>
      <c r="AC111" s="12"/>
    </row>
    <row r="112" spans="1:29" s="14" customFormat="1" ht="35.25" customHeight="1" x14ac:dyDescent="0.3">
      <c r="A112" s="10" t="s">
        <v>52</v>
      </c>
      <c r="B112" s="11" t="s">
        <v>53</v>
      </c>
      <c r="C112" s="12"/>
      <c r="D112" s="12"/>
      <c r="E112" s="12"/>
      <c r="F112" s="12"/>
      <c r="G112" s="45">
        <f>SUM(G113:G118)</f>
        <v>75640</v>
      </c>
      <c r="H112" s="45">
        <f t="shared" ref="H112:AA112" si="53">SUM(H113:H118)</f>
        <v>75640</v>
      </c>
      <c r="I112" s="45">
        <f t="shared" si="53"/>
        <v>0</v>
      </c>
      <c r="J112" s="45">
        <f t="shared" si="53"/>
        <v>0</v>
      </c>
      <c r="K112" s="45">
        <f t="shared" si="53"/>
        <v>75640</v>
      </c>
      <c r="L112" s="45">
        <f t="shared" si="53"/>
        <v>75640</v>
      </c>
      <c r="M112" s="45">
        <f t="shared" si="53"/>
        <v>0</v>
      </c>
      <c r="N112" s="45">
        <f t="shared" si="53"/>
        <v>0</v>
      </c>
      <c r="O112" s="45">
        <f t="shared" si="53"/>
        <v>0</v>
      </c>
      <c r="P112" s="45">
        <f t="shared" si="53"/>
        <v>0</v>
      </c>
      <c r="Q112" s="45">
        <f t="shared" si="53"/>
        <v>0</v>
      </c>
      <c r="R112" s="45">
        <f t="shared" si="53"/>
        <v>0</v>
      </c>
      <c r="S112" s="45">
        <f t="shared" si="53"/>
        <v>0</v>
      </c>
      <c r="T112" s="45">
        <f t="shared" si="53"/>
        <v>25283</v>
      </c>
      <c r="U112" s="45">
        <f t="shared" si="53"/>
        <v>25283</v>
      </c>
      <c r="V112" s="45">
        <f t="shared" si="53"/>
        <v>25283</v>
      </c>
      <c r="W112" s="45">
        <f t="shared" si="53"/>
        <v>50357</v>
      </c>
      <c r="X112" s="45">
        <f t="shared" si="53"/>
        <v>0</v>
      </c>
      <c r="Y112" s="45">
        <f t="shared" si="53"/>
        <v>0</v>
      </c>
      <c r="Z112" s="45">
        <f t="shared" si="53"/>
        <v>0</v>
      </c>
      <c r="AA112" s="45">
        <f t="shared" si="53"/>
        <v>0</v>
      </c>
      <c r="AB112" s="13"/>
      <c r="AC112" s="12"/>
    </row>
    <row r="113" spans="1:29" s="14" customFormat="1" ht="54" x14ac:dyDescent="0.3">
      <c r="A113" s="15" t="s">
        <v>226</v>
      </c>
      <c r="B113" s="16" t="s">
        <v>336</v>
      </c>
      <c r="C113" s="17" t="s">
        <v>296</v>
      </c>
      <c r="D113" s="17" t="s">
        <v>342</v>
      </c>
      <c r="E113" s="17" t="s">
        <v>228</v>
      </c>
      <c r="F113" s="17" t="s">
        <v>343</v>
      </c>
      <c r="G113" s="58">
        <f t="shared" si="48"/>
        <v>2000</v>
      </c>
      <c r="H113" s="58">
        <v>2000</v>
      </c>
      <c r="I113" s="45"/>
      <c r="J113" s="45"/>
      <c r="K113" s="58">
        <v>2000</v>
      </c>
      <c r="L113" s="58">
        <v>2000</v>
      </c>
      <c r="M113" s="45"/>
      <c r="N113" s="45"/>
      <c r="O113" s="45"/>
      <c r="P113" s="45"/>
      <c r="Q113" s="45"/>
      <c r="R113" s="59">
        <f t="shared" si="51"/>
        <v>0</v>
      </c>
      <c r="S113" s="59">
        <f t="shared" ref="S113:S118" si="54">N113-R113</f>
        <v>0</v>
      </c>
      <c r="T113" s="58">
        <v>1100</v>
      </c>
      <c r="U113" s="58">
        <f>T113</f>
        <v>1100</v>
      </c>
      <c r="V113" s="59">
        <f t="shared" si="46"/>
        <v>1100</v>
      </c>
      <c r="W113" s="59">
        <f t="shared" si="47"/>
        <v>900</v>
      </c>
      <c r="X113" s="45"/>
      <c r="Y113" s="45"/>
      <c r="Z113" s="45"/>
      <c r="AA113" s="45"/>
      <c r="AB113" s="13"/>
      <c r="AC113" s="12"/>
    </row>
    <row r="114" spans="1:29" s="14" customFormat="1" ht="54" x14ac:dyDescent="0.3">
      <c r="A114" s="15" t="s">
        <v>238</v>
      </c>
      <c r="B114" s="16" t="s">
        <v>337</v>
      </c>
      <c r="C114" s="17" t="s">
        <v>243</v>
      </c>
      <c r="D114" s="17" t="s">
        <v>344</v>
      </c>
      <c r="E114" s="17" t="s">
        <v>228</v>
      </c>
      <c r="F114" s="17" t="s">
        <v>345</v>
      </c>
      <c r="G114" s="58">
        <f t="shared" si="48"/>
        <v>2000</v>
      </c>
      <c r="H114" s="58">
        <v>2000</v>
      </c>
      <c r="I114" s="45"/>
      <c r="J114" s="45"/>
      <c r="K114" s="58">
        <v>2000</v>
      </c>
      <c r="L114" s="58">
        <v>2000</v>
      </c>
      <c r="M114" s="45"/>
      <c r="N114" s="45"/>
      <c r="O114" s="45"/>
      <c r="P114" s="45"/>
      <c r="Q114" s="45"/>
      <c r="R114" s="59">
        <f t="shared" si="51"/>
        <v>0</v>
      </c>
      <c r="S114" s="59">
        <f t="shared" si="54"/>
        <v>0</v>
      </c>
      <c r="T114" s="58">
        <v>1100</v>
      </c>
      <c r="U114" s="58">
        <f t="shared" ref="U114:U118" si="55">T114</f>
        <v>1100</v>
      </c>
      <c r="V114" s="59">
        <f t="shared" si="46"/>
        <v>1100</v>
      </c>
      <c r="W114" s="59">
        <f t="shared" si="47"/>
        <v>900</v>
      </c>
      <c r="X114" s="45"/>
      <c r="Y114" s="45"/>
      <c r="Z114" s="45"/>
      <c r="AA114" s="45"/>
      <c r="AB114" s="13"/>
      <c r="AC114" s="12"/>
    </row>
    <row r="115" spans="1:29" s="14" customFormat="1" ht="54" x14ac:dyDescent="0.3">
      <c r="A115" s="15" t="s">
        <v>239</v>
      </c>
      <c r="B115" s="16" t="s">
        <v>338</v>
      </c>
      <c r="C115" s="17" t="s">
        <v>346</v>
      </c>
      <c r="D115" s="17" t="s">
        <v>347</v>
      </c>
      <c r="E115" s="17" t="s">
        <v>154</v>
      </c>
      <c r="F115" s="17" t="s">
        <v>348</v>
      </c>
      <c r="G115" s="58">
        <f t="shared" si="48"/>
        <v>3000</v>
      </c>
      <c r="H115" s="58">
        <v>3000</v>
      </c>
      <c r="I115" s="45"/>
      <c r="J115" s="45"/>
      <c r="K115" s="58">
        <v>3000</v>
      </c>
      <c r="L115" s="58">
        <v>3000</v>
      </c>
      <c r="M115" s="45"/>
      <c r="N115" s="45"/>
      <c r="O115" s="45"/>
      <c r="P115" s="45"/>
      <c r="Q115" s="45"/>
      <c r="R115" s="59">
        <f t="shared" si="51"/>
        <v>0</v>
      </c>
      <c r="S115" s="59">
        <f t="shared" si="54"/>
        <v>0</v>
      </c>
      <c r="T115" s="58">
        <v>1583</v>
      </c>
      <c r="U115" s="58">
        <f t="shared" si="55"/>
        <v>1583</v>
      </c>
      <c r="V115" s="59">
        <f t="shared" si="46"/>
        <v>1583</v>
      </c>
      <c r="W115" s="59">
        <f t="shared" si="47"/>
        <v>1417</v>
      </c>
      <c r="X115" s="45"/>
      <c r="Y115" s="45"/>
      <c r="Z115" s="45"/>
      <c r="AA115" s="45"/>
      <c r="AB115" s="13"/>
      <c r="AC115" s="12"/>
    </row>
    <row r="116" spans="1:29" s="14" customFormat="1" ht="54" x14ac:dyDescent="0.3">
      <c r="A116" s="15" t="s">
        <v>240</v>
      </c>
      <c r="B116" s="16" t="s">
        <v>339</v>
      </c>
      <c r="C116" s="17" t="s">
        <v>299</v>
      </c>
      <c r="D116" s="17" t="s">
        <v>349</v>
      </c>
      <c r="E116" s="17" t="s">
        <v>154</v>
      </c>
      <c r="F116" s="17" t="s">
        <v>350</v>
      </c>
      <c r="G116" s="58">
        <f t="shared" si="48"/>
        <v>26330</v>
      </c>
      <c r="H116" s="58">
        <v>26330</v>
      </c>
      <c r="I116" s="45"/>
      <c r="J116" s="45"/>
      <c r="K116" s="58">
        <v>26330</v>
      </c>
      <c r="L116" s="58">
        <v>26330</v>
      </c>
      <c r="M116" s="45"/>
      <c r="N116" s="45"/>
      <c r="O116" s="45"/>
      <c r="P116" s="45"/>
      <c r="Q116" s="45"/>
      <c r="R116" s="59">
        <f t="shared" si="51"/>
        <v>0</v>
      </c>
      <c r="S116" s="59">
        <f t="shared" si="54"/>
        <v>0</v>
      </c>
      <c r="T116" s="58">
        <v>8000</v>
      </c>
      <c r="U116" s="58">
        <f t="shared" si="55"/>
        <v>8000</v>
      </c>
      <c r="V116" s="59">
        <f t="shared" si="46"/>
        <v>8000</v>
      </c>
      <c r="W116" s="59">
        <f t="shared" si="47"/>
        <v>18330</v>
      </c>
      <c r="X116" s="45"/>
      <c r="Y116" s="45"/>
      <c r="Z116" s="45"/>
      <c r="AA116" s="45"/>
      <c r="AB116" s="13"/>
      <c r="AC116" s="12"/>
    </row>
    <row r="117" spans="1:29" s="14" customFormat="1" ht="54" x14ac:dyDescent="0.3">
      <c r="A117" s="15" t="s">
        <v>277</v>
      </c>
      <c r="B117" s="16" t="s">
        <v>340</v>
      </c>
      <c r="C117" s="17" t="s">
        <v>296</v>
      </c>
      <c r="D117" s="17" t="s">
        <v>351</v>
      </c>
      <c r="E117" s="17" t="s">
        <v>154</v>
      </c>
      <c r="F117" s="17" t="s">
        <v>352</v>
      </c>
      <c r="G117" s="58">
        <f t="shared" si="48"/>
        <v>14000</v>
      </c>
      <c r="H117" s="58">
        <v>14000</v>
      </c>
      <c r="I117" s="45"/>
      <c r="J117" s="45"/>
      <c r="K117" s="58">
        <v>14000</v>
      </c>
      <c r="L117" s="58">
        <v>14000</v>
      </c>
      <c r="M117" s="45"/>
      <c r="N117" s="45"/>
      <c r="O117" s="45"/>
      <c r="P117" s="45"/>
      <c r="Q117" s="45"/>
      <c r="R117" s="59">
        <f t="shared" si="51"/>
        <v>0</v>
      </c>
      <c r="S117" s="59">
        <f t="shared" si="54"/>
        <v>0</v>
      </c>
      <c r="T117" s="58">
        <v>5000</v>
      </c>
      <c r="U117" s="58">
        <f t="shared" si="55"/>
        <v>5000</v>
      </c>
      <c r="V117" s="59">
        <f t="shared" si="46"/>
        <v>5000</v>
      </c>
      <c r="W117" s="59">
        <f t="shared" si="47"/>
        <v>9000</v>
      </c>
      <c r="X117" s="45"/>
      <c r="Y117" s="45"/>
      <c r="Z117" s="45"/>
      <c r="AA117" s="45"/>
      <c r="AB117" s="13"/>
      <c r="AC117" s="12"/>
    </row>
    <row r="118" spans="1:29" s="14" customFormat="1" ht="54" x14ac:dyDescent="0.3">
      <c r="A118" s="15" t="s">
        <v>278</v>
      </c>
      <c r="B118" s="16" t="s">
        <v>341</v>
      </c>
      <c r="C118" s="17" t="s">
        <v>148</v>
      </c>
      <c r="D118" s="17" t="s">
        <v>353</v>
      </c>
      <c r="E118" s="17" t="s">
        <v>154</v>
      </c>
      <c r="F118" s="17" t="s">
        <v>354</v>
      </c>
      <c r="G118" s="58">
        <f t="shared" si="48"/>
        <v>28310</v>
      </c>
      <c r="H118" s="58">
        <v>28310</v>
      </c>
      <c r="I118" s="45"/>
      <c r="J118" s="45"/>
      <c r="K118" s="58">
        <v>28310</v>
      </c>
      <c r="L118" s="58">
        <v>28310</v>
      </c>
      <c r="M118" s="45"/>
      <c r="N118" s="45"/>
      <c r="O118" s="45"/>
      <c r="P118" s="45"/>
      <c r="Q118" s="45"/>
      <c r="R118" s="59">
        <f t="shared" si="51"/>
        <v>0</v>
      </c>
      <c r="S118" s="59">
        <f t="shared" si="54"/>
        <v>0</v>
      </c>
      <c r="T118" s="58">
        <v>8500</v>
      </c>
      <c r="U118" s="58">
        <f t="shared" si="55"/>
        <v>8500</v>
      </c>
      <c r="V118" s="59">
        <f t="shared" si="46"/>
        <v>8500</v>
      </c>
      <c r="W118" s="59">
        <f t="shared" si="47"/>
        <v>19810</v>
      </c>
      <c r="X118" s="45"/>
      <c r="Y118" s="45"/>
      <c r="Z118" s="45"/>
      <c r="AA118" s="45"/>
      <c r="AB118" s="13"/>
      <c r="AC118" s="12"/>
    </row>
    <row r="119" spans="1:29" s="14" customFormat="1" ht="35.25" customHeight="1" x14ac:dyDescent="0.3">
      <c r="A119" s="10" t="s">
        <v>54</v>
      </c>
      <c r="B119" s="11" t="s">
        <v>55</v>
      </c>
      <c r="C119" s="12"/>
      <c r="D119" s="12"/>
      <c r="E119" s="12"/>
      <c r="F119" s="12"/>
      <c r="G119" s="51">
        <f t="shared" ref="G119:AA119" si="56">SUM(G120:G131)</f>
        <v>74498</v>
      </c>
      <c r="H119" s="51">
        <f t="shared" si="56"/>
        <v>56898</v>
      </c>
      <c r="I119" s="51">
        <f t="shared" si="56"/>
        <v>17600</v>
      </c>
      <c r="J119" s="51">
        <f t="shared" si="56"/>
        <v>0</v>
      </c>
      <c r="K119" s="51">
        <f t="shared" si="56"/>
        <v>74498</v>
      </c>
      <c r="L119" s="51">
        <f t="shared" si="56"/>
        <v>56898</v>
      </c>
      <c r="M119" s="51">
        <f t="shared" si="56"/>
        <v>0</v>
      </c>
      <c r="N119" s="51">
        <f t="shared" si="56"/>
        <v>0</v>
      </c>
      <c r="O119" s="51">
        <f t="shared" si="56"/>
        <v>0</v>
      </c>
      <c r="P119" s="51">
        <f t="shared" si="56"/>
        <v>0</v>
      </c>
      <c r="Q119" s="51">
        <f t="shared" si="56"/>
        <v>0</v>
      </c>
      <c r="R119" s="51">
        <f t="shared" si="56"/>
        <v>0</v>
      </c>
      <c r="S119" s="51">
        <f t="shared" si="56"/>
        <v>0</v>
      </c>
      <c r="T119" s="51">
        <f t="shared" si="56"/>
        <v>0</v>
      </c>
      <c r="U119" s="51">
        <f t="shared" si="56"/>
        <v>0</v>
      </c>
      <c r="V119" s="51">
        <f t="shared" si="56"/>
        <v>0</v>
      </c>
      <c r="W119" s="51">
        <f t="shared" si="56"/>
        <v>0</v>
      </c>
      <c r="X119" s="51">
        <f t="shared" si="56"/>
        <v>0</v>
      </c>
      <c r="Y119" s="51">
        <f t="shared" si="56"/>
        <v>0</v>
      </c>
      <c r="Z119" s="51">
        <f t="shared" si="56"/>
        <v>0</v>
      </c>
      <c r="AA119" s="51">
        <f t="shared" si="56"/>
        <v>0</v>
      </c>
      <c r="AB119" s="13"/>
      <c r="AC119" s="12"/>
    </row>
    <row r="120" spans="1:29" s="14" customFormat="1" ht="36" x14ac:dyDescent="0.3">
      <c r="A120" s="15" t="s">
        <v>226</v>
      </c>
      <c r="B120" s="16" t="s">
        <v>355</v>
      </c>
      <c r="C120" s="17" t="s">
        <v>120</v>
      </c>
      <c r="D120" s="53" t="s">
        <v>496</v>
      </c>
      <c r="E120" s="17" t="s">
        <v>159</v>
      </c>
      <c r="F120" s="12"/>
      <c r="G120" s="58">
        <f t="shared" si="48"/>
        <v>20500</v>
      </c>
      <c r="H120" s="58">
        <v>2900</v>
      </c>
      <c r="I120" s="58">
        <f>9600+8000</f>
        <v>17600</v>
      </c>
      <c r="J120" s="45"/>
      <c r="K120" s="58">
        <v>20500</v>
      </c>
      <c r="L120" s="58">
        <v>2900</v>
      </c>
      <c r="M120" s="45"/>
      <c r="N120" s="45"/>
      <c r="O120" s="45"/>
      <c r="P120" s="45"/>
      <c r="Q120" s="45"/>
      <c r="R120" s="59">
        <f t="shared" si="51"/>
        <v>0</v>
      </c>
      <c r="S120" s="59">
        <f t="shared" ref="S120:S131" si="57">N120-R120</f>
        <v>0</v>
      </c>
      <c r="T120" s="45"/>
      <c r="U120" s="45"/>
      <c r="V120" s="59">
        <f t="shared" si="46"/>
        <v>0</v>
      </c>
      <c r="W120" s="45"/>
      <c r="X120" s="45"/>
      <c r="Y120" s="45"/>
      <c r="Z120" s="45"/>
      <c r="AA120" s="45"/>
      <c r="AB120" s="13"/>
      <c r="AC120" s="12"/>
    </row>
    <row r="121" spans="1:29" s="14" customFormat="1" ht="36" x14ac:dyDescent="0.3">
      <c r="A121" s="15" t="s">
        <v>238</v>
      </c>
      <c r="B121" s="16" t="s">
        <v>356</v>
      </c>
      <c r="C121" s="52" t="s">
        <v>312</v>
      </c>
      <c r="D121" s="53" t="s">
        <v>497</v>
      </c>
      <c r="E121" s="17" t="s">
        <v>159</v>
      </c>
      <c r="F121" s="12"/>
      <c r="G121" s="58">
        <f t="shared" si="48"/>
        <v>3500</v>
      </c>
      <c r="H121" s="58">
        <v>3500</v>
      </c>
      <c r="I121" s="45"/>
      <c r="J121" s="45"/>
      <c r="K121" s="58">
        <v>3500</v>
      </c>
      <c r="L121" s="58">
        <v>3500</v>
      </c>
      <c r="M121" s="45"/>
      <c r="N121" s="45"/>
      <c r="O121" s="45"/>
      <c r="P121" s="45"/>
      <c r="Q121" s="45"/>
      <c r="R121" s="59">
        <f t="shared" si="51"/>
        <v>0</v>
      </c>
      <c r="S121" s="59">
        <f t="shared" si="57"/>
        <v>0</v>
      </c>
      <c r="T121" s="45"/>
      <c r="U121" s="45"/>
      <c r="V121" s="59">
        <f t="shared" si="46"/>
        <v>0</v>
      </c>
      <c r="W121" s="45"/>
      <c r="X121" s="45"/>
      <c r="Y121" s="45"/>
      <c r="Z121" s="45"/>
      <c r="AA121" s="45"/>
      <c r="AB121" s="13"/>
      <c r="AC121" s="12"/>
    </row>
    <row r="122" spans="1:29" s="14" customFormat="1" ht="36" x14ac:dyDescent="0.3">
      <c r="A122" s="15" t="s">
        <v>239</v>
      </c>
      <c r="B122" s="16" t="s">
        <v>357</v>
      </c>
      <c r="C122" s="52" t="s">
        <v>312</v>
      </c>
      <c r="D122" s="53" t="s">
        <v>367</v>
      </c>
      <c r="E122" s="17" t="s">
        <v>159</v>
      </c>
      <c r="F122" s="12"/>
      <c r="G122" s="58">
        <f t="shared" si="48"/>
        <v>5738</v>
      </c>
      <c r="H122" s="58">
        <v>5738</v>
      </c>
      <c r="I122" s="45"/>
      <c r="J122" s="45"/>
      <c r="K122" s="58">
        <v>5738</v>
      </c>
      <c r="L122" s="58">
        <v>5738</v>
      </c>
      <c r="M122" s="45"/>
      <c r="N122" s="45"/>
      <c r="O122" s="45"/>
      <c r="P122" s="45"/>
      <c r="Q122" s="45"/>
      <c r="R122" s="59">
        <f t="shared" si="51"/>
        <v>0</v>
      </c>
      <c r="S122" s="59">
        <f t="shared" si="57"/>
        <v>0</v>
      </c>
      <c r="T122" s="45"/>
      <c r="U122" s="45"/>
      <c r="V122" s="59">
        <f t="shared" si="46"/>
        <v>0</v>
      </c>
      <c r="W122" s="45"/>
      <c r="X122" s="45"/>
      <c r="Y122" s="45"/>
      <c r="Z122" s="45"/>
      <c r="AA122" s="45"/>
      <c r="AB122" s="13"/>
      <c r="AC122" s="12"/>
    </row>
    <row r="123" spans="1:29" s="14" customFormat="1" ht="36" x14ac:dyDescent="0.3">
      <c r="A123" s="15" t="s">
        <v>240</v>
      </c>
      <c r="B123" s="16" t="s">
        <v>358</v>
      </c>
      <c r="C123" s="52" t="s">
        <v>117</v>
      </c>
      <c r="D123" s="53" t="s">
        <v>368</v>
      </c>
      <c r="E123" s="17" t="s">
        <v>159</v>
      </c>
      <c r="F123" s="12"/>
      <c r="G123" s="58">
        <f t="shared" si="48"/>
        <v>3400</v>
      </c>
      <c r="H123" s="58">
        <v>3400</v>
      </c>
      <c r="I123" s="45"/>
      <c r="J123" s="45"/>
      <c r="K123" s="58">
        <v>3400</v>
      </c>
      <c r="L123" s="58">
        <v>3400</v>
      </c>
      <c r="M123" s="45"/>
      <c r="N123" s="45"/>
      <c r="O123" s="45"/>
      <c r="P123" s="45"/>
      <c r="Q123" s="45"/>
      <c r="R123" s="59">
        <f t="shared" si="51"/>
        <v>0</v>
      </c>
      <c r="S123" s="59">
        <f t="shared" si="57"/>
        <v>0</v>
      </c>
      <c r="T123" s="45"/>
      <c r="U123" s="45"/>
      <c r="V123" s="59">
        <f t="shared" si="46"/>
        <v>0</v>
      </c>
      <c r="W123" s="45"/>
      <c r="X123" s="45"/>
      <c r="Y123" s="45"/>
      <c r="Z123" s="45"/>
      <c r="AA123" s="45"/>
      <c r="AB123" s="13"/>
      <c r="AC123" s="12"/>
    </row>
    <row r="124" spans="1:29" s="14" customFormat="1" ht="36" x14ac:dyDescent="0.3">
      <c r="A124" s="15" t="s">
        <v>277</v>
      </c>
      <c r="B124" s="16" t="s">
        <v>359</v>
      </c>
      <c r="C124" s="52" t="s">
        <v>117</v>
      </c>
      <c r="D124" s="53" t="s">
        <v>303</v>
      </c>
      <c r="E124" s="17" t="s">
        <v>159</v>
      </c>
      <c r="F124" s="12"/>
      <c r="G124" s="58">
        <f t="shared" si="48"/>
        <v>5300</v>
      </c>
      <c r="H124" s="58">
        <v>5300</v>
      </c>
      <c r="I124" s="45"/>
      <c r="J124" s="45"/>
      <c r="K124" s="58">
        <v>5300</v>
      </c>
      <c r="L124" s="58">
        <v>5300</v>
      </c>
      <c r="M124" s="45"/>
      <c r="N124" s="45"/>
      <c r="O124" s="45"/>
      <c r="P124" s="45"/>
      <c r="Q124" s="45"/>
      <c r="R124" s="59">
        <f t="shared" si="51"/>
        <v>0</v>
      </c>
      <c r="S124" s="59">
        <f t="shared" si="57"/>
        <v>0</v>
      </c>
      <c r="T124" s="45"/>
      <c r="U124" s="45"/>
      <c r="V124" s="59">
        <f t="shared" si="46"/>
        <v>0</v>
      </c>
      <c r="W124" s="45"/>
      <c r="X124" s="45"/>
      <c r="Y124" s="45"/>
      <c r="Z124" s="45"/>
      <c r="AA124" s="45"/>
      <c r="AB124" s="13"/>
      <c r="AC124" s="12"/>
    </row>
    <row r="125" spans="1:29" s="14" customFormat="1" ht="36" x14ac:dyDescent="0.3">
      <c r="A125" s="15" t="s">
        <v>278</v>
      </c>
      <c r="B125" s="16" t="s">
        <v>360</v>
      </c>
      <c r="C125" s="52" t="s">
        <v>127</v>
      </c>
      <c r="D125" s="53" t="s">
        <v>368</v>
      </c>
      <c r="E125" s="17" t="s">
        <v>159</v>
      </c>
      <c r="F125" s="12"/>
      <c r="G125" s="58">
        <f t="shared" si="48"/>
        <v>4200</v>
      </c>
      <c r="H125" s="58">
        <v>4200</v>
      </c>
      <c r="I125" s="45"/>
      <c r="J125" s="45"/>
      <c r="K125" s="58">
        <v>4200</v>
      </c>
      <c r="L125" s="58">
        <v>4200</v>
      </c>
      <c r="M125" s="45"/>
      <c r="N125" s="45"/>
      <c r="O125" s="45"/>
      <c r="P125" s="45"/>
      <c r="Q125" s="45"/>
      <c r="R125" s="59">
        <f t="shared" si="51"/>
        <v>0</v>
      </c>
      <c r="S125" s="59">
        <f t="shared" si="57"/>
        <v>0</v>
      </c>
      <c r="T125" s="45"/>
      <c r="U125" s="45"/>
      <c r="V125" s="59">
        <f t="shared" si="46"/>
        <v>0</v>
      </c>
      <c r="W125" s="45"/>
      <c r="X125" s="45"/>
      <c r="Y125" s="45"/>
      <c r="Z125" s="45"/>
      <c r="AA125" s="45"/>
      <c r="AB125" s="13"/>
      <c r="AC125" s="12"/>
    </row>
    <row r="126" spans="1:29" s="14" customFormat="1" ht="36" x14ac:dyDescent="0.3">
      <c r="A126" s="15" t="s">
        <v>279</v>
      </c>
      <c r="B126" s="16" t="s">
        <v>361</v>
      </c>
      <c r="C126" s="52" t="s">
        <v>127</v>
      </c>
      <c r="D126" s="53" t="s">
        <v>303</v>
      </c>
      <c r="E126" s="17" t="s">
        <v>159</v>
      </c>
      <c r="F126" s="12"/>
      <c r="G126" s="58">
        <f t="shared" si="48"/>
        <v>5300</v>
      </c>
      <c r="H126" s="58">
        <v>5300</v>
      </c>
      <c r="I126" s="45"/>
      <c r="J126" s="45"/>
      <c r="K126" s="58">
        <v>5300</v>
      </c>
      <c r="L126" s="58">
        <v>5300</v>
      </c>
      <c r="M126" s="45"/>
      <c r="N126" s="45"/>
      <c r="O126" s="45"/>
      <c r="P126" s="45"/>
      <c r="Q126" s="45"/>
      <c r="R126" s="59">
        <f t="shared" si="51"/>
        <v>0</v>
      </c>
      <c r="S126" s="59">
        <f t="shared" si="57"/>
        <v>0</v>
      </c>
      <c r="T126" s="45"/>
      <c r="U126" s="45"/>
      <c r="V126" s="59">
        <f t="shared" si="46"/>
        <v>0</v>
      </c>
      <c r="W126" s="45"/>
      <c r="X126" s="45"/>
      <c r="Y126" s="45"/>
      <c r="Z126" s="45"/>
      <c r="AA126" s="45"/>
      <c r="AB126" s="13"/>
      <c r="AC126" s="12"/>
    </row>
    <row r="127" spans="1:29" s="14" customFormat="1" ht="54" x14ac:dyDescent="0.3">
      <c r="A127" s="15" t="s">
        <v>280</v>
      </c>
      <c r="B127" s="16" t="s">
        <v>362</v>
      </c>
      <c r="C127" s="52" t="s">
        <v>326</v>
      </c>
      <c r="D127" s="53" t="s">
        <v>369</v>
      </c>
      <c r="E127" s="17" t="s">
        <v>159</v>
      </c>
      <c r="F127" s="12"/>
      <c r="G127" s="58">
        <f t="shared" si="48"/>
        <v>1600</v>
      </c>
      <c r="H127" s="58">
        <v>1600</v>
      </c>
      <c r="I127" s="45"/>
      <c r="J127" s="45"/>
      <c r="K127" s="58">
        <v>1600</v>
      </c>
      <c r="L127" s="58">
        <v>1600</v>
      </c>
      <c r="M127" s="45"/>
      <c r="N127" s="45"/>
      <c r="O127" s="45"/>
      <c r="P127" s="45"/>
      <c r="Q127" s="45"/>
      <c r="R127" s="59">
        <f t="shared" si="51"/>
        <v>0</v>
      </c>
      <c r="S127" s="59">
        <f t="shared" si="57"/>
        <v>0</v>
      </c>
      <c r="T127" s="45"/>
      <c r="U127" s="45"/>
      <c r="V127" s="59">
        <f t="shared" si="46"/>
        <v>0</v>
      </c>
      <c r="W127" s="45"/>
      <c r="X127" s="45"/>
      <c r="Y127" s="45"/>
      <c r="Z127" s="45"/>
      <c r="AA127" s="45"/>
      <c r="AB127" s="13"/>
      <c r="AC127" s="12"/>
    </row>
    <row r="128" spans="1:29" s="14" customFormat="1" ht="36" x14ac:dyDescent="0.3">
      <c r="A128" s="15" t="s">
        <v>281</v>
      </c>
      <c r="B128" s="16" t="s">
        <v>495</v>
      </c>
      <c r="C128" s="52" t="s">
        <v>363</v>
      </c>
      <c r="D128" s="53" t="s">
        <v>200</v>
      </c>
      <c r="E128" s="17" t="s">
        <v>159</v>
      </c>
      <c r="F128" s="12"/>
      <c r="G128" s="58">
        <f t="shared" si="48"/>
        <v>2400</v>
      </c>
      <c r="H128" s="58">
        <v>2400</v>
      </c>
      <c r="I128" s="45"/>
      <c r="J128" s="45"/>
      <c r="K128" s="58">
        <v>2400</v>
      </c>
      <c r="L128" s="58">
        <v>2400</v>
      </c>
      <c r="M128" s="45"/>
      <c r="N128" s="45"/>
      <c r="O128" s="45"/>
      <c r="P128" s="45"/>
      <c r="Q128" s="45"/>
      <c r="R128" s="59">
        <f t="shared" si="51"/>
        <v>0</v>
      </c>
      <c r="S128" s="59">
        <f t="shared" si="57"/>
        <v>0</v>
      </c>
      <c r="T128" s="45"/>
      <c r="U128" s="45"/>
      <c r="V128" s="59">
        <f t="shared" si="46"/>
        <v>0</v>
      </c>
      <c r="W128" s="45"/>
      <c r="X128" s="45"/>
      <c r="Y128" s="45"/>
      <c r="Z128" s="45"/>
      <c r="AA128" s="45"/>
      <c r="AB128" s="13"/>
      <c r="AC128" s="12"/>
    </row>
    <row r="129" spans="1:29" s="14" customFormat="1" ht="54" x14ac:dyDescent="0.3">
      <c r="A129" s="15" t="s">
        <v>282</v>
      </c>
      <c r="B129" s="16" t="s">
        <v>364</v>
      </c>
      <c r="C129" s="52" t="s">
        <v>126</v>
      </c>
      <c r="D129" s="53" t="s">
        <v>370</v>
      </c>
      <c r="E129" s="17" t="s">
        <v>159</v>
      </c>
      <c r="F129" s="12"/>
      <c r="G129" s="58">
        <f t="shared" si="48"/>
        <v>700</v>
      </c>
      <c r="H129" s="58">
        <v>700</v>
      </c>
      <c r="I129" s="45"/>
      <c r="J129" s="45"/>
      <c r="K129" s="58">
        <v>700</v>
      </c>
      <c r="L129" s="58">
        <v>700</v>
      </c>
      <c r="M129" s="45"/>
      <c r="N129" s="45"/>
      <c r="O129" s="45"/>
      <c r="P129" s="45"/>
      <c r="Q129" s="45"/>
      <c r="R129" s="59">
        <f t="shared" si="51"/>
        <v>0</v>
      </c>
      <c r="S129" s="59">
        <f t="shared" si="57"/>
        <v>0</v>
      </c>
      <c r="T129" s="45"/>
      <c r="U129" s="45"/>
      <c r="V129" s="59">
        <f t="shared" si="46"/>
        <v>0</v>
      </c>
      <c r="W129" s="45"/>
      <c r="X129" s="45"/>
      <c r="Y129" s="45"/>
      <c r="Z129" s="45"/>
      <c r="AA129" s="45"/>
      <c r="AB129" s="13"/>
      <c r="AC129" s="12"/>
    </row>
    <row r="130" spans="1:29" s="14" customFormat="1" ht="54" x14ac:dyDescent="0.3">
      <c r="A130" s="15" t="s">
        <v>283</v>
      </c>
      <c r="B130" s="16" t="s">
        <v>365</v>
      </c>
      <c r="C130" s="52" t="s">
        <v>125</v>
      </c>
      <c r="D130" s="53" t="s">
        <v>371</v>
      </c>
      <c r="E130" s="17" t="s">
        <v>159</v>
      </c>
      <c r="F130" s="12"/>
      <c r="G130" s="58">
        <f t="shared" si="48"/>
        <v>1000</v>
      </c>
      <c r="H130" s="58">
        <v>1000</v>
      </c>
      <c r="I130" s="45"/>
      <c r="J130" s="45"/>
      <c r="K130" s="58">
        <v>1000</v>
      </c>
      <c r="L130" s="58">
        <v>1000</v>
      </c>
      <c r="M130" s="45"/>
      <c r="N130" s="45"/>
      <c r="O130" s="45"/>
      <c r="P130" s="45"/>
      <c r="Q130" s="45"/>
      <c r="R130" s="59">
        <f t="shared" si="51"/>
        <v>0</v>
      </c>
      <c r="S130" s="59">
        <f t="shared" si="57"/>
        <v>0</v>
      </c>
      <c r="T130" s="45"/>
      <c r="U130" s="45"/>
      <c r="V130" s="59">
        <f t="shared" si="46"/>
        <v>0</v>
      </c>
      <c r="W130" s="45"/>
      <c r="X130" s="45"/>
      <c r="Y130" s="45"/>
      <c r="Z130" s="45"/>
      <c r="AA130" s="45"/>
      <c r="AB130" s="13"/>
      <c r="AC130" s="12"/>
    </row>
    <row r="131" spans="1:29" s="14" customFormat="1" ht="54" x14ac:dyDescent="0.3">
      <c r="A131" s="15" t="s">
        <v>284</v>
      </c>
      <c r="B131" s="16" t="s">
        <v>366</v>
      </c>
      <c r="C131" s="52" t="s">
        <v>125</v>
      </c>
      <c r="D131" s="53" t="s">
        <v>372</v>
      </c>
      <c r="E131" s="17" t="s">
        <v>159</v>
      </c>
      <c r="F131" s="12"/>
      <c r="G131" s="58">
        <f t="shared" si="48"/>
        <v>20860</v>
      </c>
      <c r="H131" s="58">
        <v>20860</v>
      </c>
      <c r="I131" s="45"/>
      <c r="J131" s="45"/>
      <c r="K131" s="58">
        <v>20860</v>
      </c>
      <c r="L131" s="58">
        <v>20860</v>
      </c>
      <c r="M131" s="45"/>
      <c r="N131" s="45"/>
      <c r="O131" s="45"/>
      <c r="P131" s="45"/>
      <c r="Q131" s="45"/>
      <c r="R131" s="59">
        <f t="shared" si="51"/>
        <v>0</v>
      </c>
      <c r="S131" s="59">
        <f t="shared" si="57"/>
        <v>0</v>
      </c>
      <c r="T131" s="45"/>
      <c r="U131" s="45"/>
      <c r="V131" s="59">
        <f t="shared" si="46"/>
        <v>0</v>
      </c>
      <c r="W131" s="45"/>
      <c r="X131" s="45"/>
      <c r="Y131" s="45"/>
      <c r="Z131" s="45"/>
      <c r="AA131" s="45"/>
      <c r="AB131" s="13"/>
      <c r="AC131" s="12"/>
    </row>
    <row r="132" spans="1:29" s="7" customFormat="1" ht="56.1" customHeight="1" x14ac:dyDescent="0.3">
      <c r="A132" s="54" t="s">
        <v>70</v>
      </c>
      <c r="B132" s="55" t="s">
        <v>71</v>
      </c>
      <c r="C132" s="56"/>
      <c r="D132" s="56"/>
      <c r="E132" s="56"/>
      <c r="F132" s="56"/>
      <c r="G132" s="65">
        <f>G133</f>
        <v>20236</v>
      </c>
      <c r="H132" s="65">
        <f t="shared" ref="H132:AA132" si="58">H133</f>
        <v>20236</v>
      </c>
      <c r="I132" s="65">
        <f t="shared" si="58"/>
        <v>0</v>
      </c>
      <c r="J132" s="65">
        <f t="shared" si="58"/>
        <v>0</v>
      </c>
      <c r="K132" s="65">
        <f t="shared" si="58"/>
        <v>20236</v>
      </c>
      <c r="L132" s="65">
        <f t="shared" si="58"/>
        <v>20236</v>
      </c>
      <c r="M132" s="65">
        <f t="shared" si="58"/>
        <v>1790</v>
      </c>
      <c r="N132" s="65">
        <f t="shared" si="58"/>
        <v>3642</v>
      </c>
      <c r="O132" s="65">
        <f t="shared" si="58"/>
        <v>3423.5150000000003</v>
      </c>
      <c r="P132" s="65">
        <f t="shared" si="58"/>
        <v>218.4849999999999</v>
      </c>
      <c r="Q132" s="65">
        <f t="shared" si="58"/>
        <v>218.4849999999999</v>
      </c>
      <c r="R132" s="65">
        <f t="shared" si="58"/>
        <v>3642</v>
      </c>
      <c r="S132" s="65">
        <f t="shared" si="58"/>
        <v>0</v>
      </c>
      <c r="T132" s="65">
        <f t="shared" si="58"/>
        <v>4882</v>
      </c>
      <c r="U132" s="65">
        <f t="shared" si="58"/>
        <v>4882</v>
      </c>
      <c r="V132" s="65">
        <f t="shared" si="58"/>
        <v>8524</v>
      </c>
      <c r="W132" s="65">
        <f t="shared" si="58"/>
        <v>3828</v>
      </c>
      <c r="X132" s="65">
        <f t="shared" si="58"/>
        <v>0</v>
      </c>
      <c r="Y132" s="65">
        <f t="shared" si="58"/>
        <v>0</v>
      </c>
      <c r="Z132" s="65">
        <f t="shared" si="58"/>
        <v>0</v>
      </c>
      <c r="AA132" s="65">
        <f t="shared" si="58"/>
        <v>0</v>
      </c>
      <c r="AB132" s="57"/>
      <c r="AC132" s="56"/>
    </row>
    <row r="133" spans="1:29" s="6" customFormat="1" ht="102" customHeight="1" x14ac:dyDescent="0.3">
      <c r="A133" s="21">
        <v>1</v>
      </c>
      <c r="B133" s="23" t="s">
        <v>72</v>
      </c>
      <c r="C133" s="17"/>
      <c r="D133" s="17"/>
      <c r="E133" s="17"/>
      <c r="F133" s="17"/>
      <c r="G133" s="58">
        <f>G134+G137+G140</f>
        <v>20236</v>
      </c>
      <c r="H133" s="58">
        <f t="shared" ref="H133:AA133" si="59">H134+H137+H140</f>
        <v>20236</v>
      </c>
      <c r="I133" s="58">
        <f t="shared" si="59"/>
        <v>0</v>
      </c>
      <c r="J133" s="58">
        <f t="shared" si="59"/>
        <v>0</v>
      </c>
      <c r="K133" s="58">
        <f t="shared" si="59"/>
        <v>20236</v>
      </c>
      <c r="L133" s="58">
        <f t="shared" si="59"/>
        <v>20236</v>
      </c>
      <c r="M133" s="58">
        <f t="shared" si="59"/>
        <v>1790</v>
      </c>
      <c r="N133" s="58">
        <f t="shared" si="59"/>
        <v>3642</v>
      </c>
      <c r="O133" s="58">
        <f t="shared" si="59"/>
        <v>3423.5150000000003</v>
      </c>
      <c r="P133" s="58">
        <f t="shared" si="59"/>
        <v>218.4849999999999</v>
      </c>
      <c r="Q133" s="58">
        <f t="shared" si="59"/>
        <v>218.4849999999999</v>
      </c>
      <c r="R133" s="58">
        <f t="shared" si="59"/>
        <v>3642</v>
      </c>
      <c r="S133" s="58">
        <f t="shared" si="59"/>
        <v>0</v>
      </c>
      <c r="T133" s="58">
        <f t="shared" si="59"/>
        <v>4882</v>
      </c>
      <c r="U133" s="58">
        <f t="shared" si="59"/>
        <v>4882</v>
      </c>
      <c r="V133" s="58">
        <f t="shared" si="59"/>
        <v>8524</v>
      </c>
      <c r="W133" s="58">
        <f t="shared" si="59"/>
        <v>3828</v>
      </c>
      <c r="X133" s="58">
        <f t="shared" si="59"/>
        <v>0</v>
      </c>
      <c r="Y133" s="58">
        <f t="shared" si="59"/>
        <v>0</v>
      </c>
      <c r="Z133" s="58">
        <f t="shared" si="59"/>
        <v>0</v>
      </c>
      <c r="AA133" s="58">
        <f t="shared" si="59"/>
        <v>0</v>
      </c>
      <c r="AB133" s="18"/>
      <c r="AC133" s="17"/>
    </row>
    <row r="134" spans="1:29" s="14" customFormat="1" ht="35.25" customHeight="1" x14ac:dyDescent="0.3">
      <c r="A134" s="10" t="s">
        <v>49</v>
      </c>
      <c r="B134" s="11" t="s">
        <v>50</v>
      </c>
      <c r="C134" s="12"/>
      <c r="D134" s="12"/>
      <c r="E134" s="12"/>
      <c r="F134" s="12"/>
      <c r="G134" s="45">
        <f>SUM(G135:G136)</f>
        <v>5923</v>
      </c>
      <c r="H134" s="45">
        <f t="shared" ref="H134:AA134" si="60">SUM(H135:H136)</f>
        <v>5923</v>
      </c>
      <c r="I134" s="45">
        <f t="shared" si="60"/>
        <v>0</v>
      </c>
      <c r="J134" s="45">
        <f t="shared" si="60"/>
        <v>0</v>
      </c>
      <c r="K134" s="45">
        <f t="shared" si="60"/>
        <v>5923</v>
      </c>
      <c r="L134" s="45">
        <f t="shared" si="60"/>
        <v>5923</v>
      </c>
      <c r="M134" s="45">
        <f t="shared" si="60"/>
        <v>1790</v>
      </c>
      <c r="N134" s="45">
        <f t="shared" si="60"/>
        <v>3642</v>
      </c>
      <c r="O134" s="45">
        <f t="shared" si="60"/>
        <v>3423.5150000000003</v>
      </c>
      <c r="P134" s="45">
        <f t="shared" si="60"/>
        <v>218.4849999999999</v>
      </c>
      <c r="Q134" s="45">
        <f t="shared" si="60"/>
        <v>218.4849999999999</v>
      </c>
      <c r="R134" s="45">
        <f t="shared" si="60"/>
        <v>3642</v>
      </c>
      <c r="S134" s="45">
        <f t="shared" si="60"/>
        <v>0</v>
      </c>
      <c r="T134" s="45">
        <f t="shared" si="60"/>
        <v>1782</v>
      </c>
      <c r="U134" s="45">
        <f t="shared" si="60"/>
        <v>1782</v>
      </c>
      <c r="V134" s="45">
        <f t="shared" si="60"/>
        <v>5424</v>
      </c>
      <c r="W134" s="45">
        <f t="shared" si="60"/>
        <v>499</v>
      </c>
      <c r="X134" s="45">
        <f t="shared" si="60"/>
        <v>0</v>
      </c>
      <c r="Y134" s="45">
        <f t="shared" si="60"/>
        <v>0</v>
      </c>
      <c r="Z134" s="45">
        <f t="shared" si="60"/>
        <v>0</v>
      </c>
      <c r="AA134" s="45">
        <f t="shared" si="60"/>
        <v>0</v>
      </c>
      <c r="AB134" s="13"/>
      <c r="AC134" s="12"/>
    </row>
    <row r="135" spans="1:29" s="6" customFormat="1" ht="36" x14ac:dyDescent="0.3">
      <c r="A135" s="21">
        <v>1</v>
      </c>
      <c r="B135" s="16" t="s">
        <v>373</v>
      </c>
      <c r="C135" s="17" t="s">
        <v>243</v>
      </c>
      <c r="D135" s="17"/>
      <c r="E135" s="17" t="s">
        <v>202</v>
      </c>
      <c r="F135" s="17" t="s">
        <v>375</v>
      </c>
      <c r="G135" s="58">
        <f t="shared" ref="G135:G144" si="61">H135+I135+J135</f>
        <v>2763</v>
      </c>
      <c r="H135" s="58">
        <v>2763</v>
      </c>
      <c r="I135" s="58"/>
      <c r="J135" s="58"/>
      <c r="K135" s="58">
        <v>2763</v>
      </c>
      <c r="L135" s="58">
        <v>2763</v>
      </c>
      <c r="M135" s="58">
        <v>1030</v>
      </c>
      <c r="N135" s="58">
        <v>1700</v>
      </c>
      <c r="O135" s="58">
        <v>1700</v>
      </c>
      <c r="P135" s="58">
        <f>N135-O135</f>
        <v>0</v>
      </c>
      <c r="Q135" s="58">
        <f>P135</f>
        <v>0</v>
      </c>
      <c r="R135" s="59">
        <f t="shared" ref="R135:R136" si="62">O135+Q135</f>
        <v>1700</v>
      </c>
      <c r="S135" s="59">
        <f t="shared" ref="S135:S136" si="63">N135-R135</f>
        <v>0</v>
      </c>
      <c r="T135" s="58">
        <v>850</v>
      </c>
      <c r="U135" s="58">
        <f>T135</f>
        <v>850</v>
      </c>
      <c r="V135" s="59">
        <f t="shared" ref="V135:V139" si="64">N135+T135</f>
        <v>2550</v>
      </c>
      <c r="W135" s="59">
        <f t="shared" ref="W135:W139" si="65">L135-V135</f>
        <v>213</v>
      </c>
      <c r="X135" s="58"/>
      <c r="Y135" s="58"/>
      <c r="Z135" s="58"/>
      <c r="AA135" s="58"/>
      <c r="AB135" s="18"/>
      <c r="AC135" s="17"/>
    </row>
    <row r="136" spans="1:29" s="6" customFormat="1" ht="36" x14ac:dyDescent="0.3">
      <c r="A136" s="21">
        <v>2</v>
      </c>
      <c r="B136" s="16" t="s">
        <v>374</v>
      </c>
      <c r="C136" s="17" t="s">
        <v>249</v>
      </c>
      <c r="D136" s="17"/>
      <c r="E136" s="17" t="s">
        <v>202</v>
      </c>
      <c r="F136" s="17" t="s">
        <v>376</v>
      </c>
      <c r="G136" s="58">
        <f t="shared" si="61"/>
        <v>3160</v>
      </c>
      <c r="H136" s="58">
        <v>3160</v>
      </c>
      <c r="I136" s="58"/>
      <c r="J136" s="58"/>
      <c r="K136" s="58">
        <v>3160</v>
      </c>
      <c r="L136" s="58">
        <v>3160</v>
      </c>
      <c r="M136" s="58">
        <v>760</v>
      </c>
      <c r="N136" s="58">
        <v>1942</v>
      </c>
      <c r="O136" s="58">
        <v>1723.5150000000001</v>
      </c>
      <c r="P136" s="58">
        <f>N136-O136</f>
        <v>218.4849999999999</v>
      </c>
      <c r="Q136" s="58">
        <f>P136</f>
        <v>218.4849999999999</v>
      </c>
      <c r="R136" s="59">
        <f t="shared" si="62"/>
        <v>1942</v>
      </c>
      <c r="S136" s="59">
        <f t="shared" si="63"/>
        <v>0</v>
      </c>
      <c r="T136" s="58">
        <v>932</v>
      </c>
      <c r="U136" s="58">
        <f>T136</f>
        <v>932</v>
      </c>
      <c r="V136" s="59">
        <f t="shared" si="64"/>
        <v>2874</v>
      </c>
      <c r="W136" s="59">
        <f t="shared" si="65"/>
        <v>286</v>
      </c>
      <c r="X136" s="58"/>
      <c r="Y136" s="58"/>
      <c r="Z136" s="58"/>
      <c r="AA136" s="58"/>
      <c r="AB136" s="18"/>
      <c r="AC136" s="17"/>
    </row>
    <row r="137" spans="1:29" s="14" customFormat="1" ht="35.25" customHeight="1" x14ac:dyDescent="0.3">
      <c r="A137" s="10" t="s">
        <v>52</v>
      </c>
      <c r="B137" s="11" t="s">
        <v>53</v>
      </c>
      <c r="C137" s="12"/>
      <c r="D137" s="12"/>
      <c r="E137" s="12"/>
      <c r="F137" s="12"/>
      <c r="G137" s="45">
        <f>SUM(G138:G139)</f>
        <v>6429</v>
      </c>
      <c r="H137" s="45">
        <f t="shared" ref="H137:AA137" si="66">SUM(H138:H139)</f>
        <v>6429</v>
      </c>
      <c r="I137" s="45">
        <f t="shared" si="66"/>
        <v>0</v>
      </c>
      <c r="J137" s="45">
        <f t="shared" si="66"/>
        <v>0</v>
      </c>
      <c r="K137" s="45">
        <f t="shared" si="66"/>
        <v>6429</v>
      </c>
      <c r="L137" s="45">
        <f t="shared" si="66"/>
        <v>6429</v>
      </c>
      <c r="M137" s="45">
        <f t="shared" si="66"/>
        <v>0</v>
      </c>
      <c r="N137" s="45">
        <f t="shared" si="66"/>
        <v>0</v>
      </c>
      <c r="O137" s="45">
        <f t="shared" si="66"/>
        <v>0</v>
      </c>
      <c r="P137" s="45">
        <f t="shared" si="66"/>
        <v>0</v>
      </c>
      <c r="Q137" s="45">
        <f t="shared" si="66"/>
        <v>0</v>
      </c>
      <c r="R137" s="45">
        <f t="shared" si="66"/>
        <v>0</v>
      </c>
      <c r="S137" s="45">
        <f t="shared" si="66"/>
        <v>0</v>
      </c>
      <c r="T137" s="45">
        <f t="shared" si="66"/>
        <v>3100</v>
      </c>
      <c r="U137" s="45">
        <f t="shared" si="66"/>
        <v>3100</v>
      </c>
      <c r="V137" s="45">
        <f t="shared" si="66"/>
        <v>3100</v>
      </c>
      <c r="W137" s="45">
        <f t="shared" si="66"/>
        <v>3329</v>
      </c>
      <c r="X137" s="45">
        <f t="shared" si="66"/>
        <v>0</v>
      </c>
      <c r="Y137" s="45">
        <f t="shared" si="66"/>
        <v>0</v>
      </c>
      <c r="Z137" s="45">
        <f t="shared" si="66"/>
        <v>0</v>
      </c>
      <c r="AA137" s="45">
        <f t="shared" si="66"/>
        <v>0</v>
      </c>
      <c r="AB137" s="13"/>
      <c r="AC137" s="12"/>
    </row>
    <row r="138" spans="1:29" s="6" customFormat="1" ht="108" x14ac:dyDescent="0.3">
      <c r="A138" s="21">
        <v>1</v>
      </c>
      <c r="B138" s="16" t="s">
        <v>377</v>
      </c>
      <c r="C138" s="17" t="s">
        <v>115</v>
      </c>
      <c r="D138" s="17" t="s">
        <v>379</v>
      </c>
      <c r="E138" s="17" t="s">
        <v>154</v>
      </c>
      <c r="F138" s="17" t="s">
        <v>381</v>
      </c>
      <c r="G138" s="58">
        <f t="shared" si="61"/>
        <v>2276</v>
      </c>
      <c r="H138" s="58">
        <v>2276</v>
      </c>
      <c r="I138" s="58"/>
      <c r="J138" s="58"/>
      <c r="K138" s="58">
        <v>2276</v>
      </c>
      <c r="L138" s="58">
        <v>2276</v>
      </c>
      <c r="M138" s="58"/>
      <c r="N138" s="58"/>
      <c r="O138" s="58"/>
      <c r="P138" s="58"/>
      <c r="Q138" s="58"/>
      <c r="R138" s="58"/>
      <c r="S138" s="58"/>
      <c r="T138" s="58">
        <v>1100</v>
      </c>
      <c r="U138" s="58">
        <v>1100</v>
      </c>
      <c r="V138" s="59">
        <f t="shared" si="64"/>
        <v>1100</v>
      </c>
      <c r="W138" s="59">
        <f t="shared" si="65"/>
        <v>1176</v>
      </c>
      <c r="X138" s="58"/>
      <c r="Y138" s="58"/>
      <c r="Z138" s="58"/>
      <c r="AA138" s="58"/>
      <c r="AB138" s="18"/>
      <c r="AC138" s="17"/>
    </row>
    <row r="139" spans="1:29" s="6" customFormat="1" ht="54" x14ac:dyDescent="0.3">
      <c r="A139" s="21">
        <v>2</v>
      </c>
      <c r="B139" s="16" t="s">
        <v>378</v>
      </c>
      <c r="C139" s="17" t="s">
        <v>299</v>
      </c>
      <c r="D139" s="17" t="s">
        <v>380</v>
      </c>
      <c r="E139" s="17" t="s">
        <v>154</v>
      </c>
      <c r="F139" s="17" t="s">
        <v>382</v>
      </c>
      <c r="G139" s="58">
        <f t="shared" si="61"/>
        <v>4153</v>
      </c>
      <c r="H139" s="58">
        <v>4153</v>
      </c>
      <c r="I139" s="58"/>
      <c r="J139" s="58"/>
      <c r="K139" s="58">
        <v>4153</v>
      </c>
      <c r="L139" s="58">
        <v>4153</v>
      </c>
      <c r="M139" s="58"/>
      <c r="N139" s="58"/>
      <c r="O139" s="58"/>
      <c r="P139" s="58"/>
      <c r="Q139" s="58"/>
      <c r="R139" s="58"/>
      <c r="S139" s="58"/>
      <c r="T139" s="58">
        <v>2000</v>
      </c>
      <c r="U139" s="58">
        <v>2000</v>
      </c>
      <c r="V139" s="59">
        <f t="shared" si="64"/>
        <v>2000</v>
      </c>
      <c r="W139" s="59">
        <f t="shared" si="65"/>
        <v>2153</v>
      </c>
      <c r="X139" s="58"/>
      <c r="Y139" s="58"/>
      <c r="Z139" s="58"/>
      <c r="AA139" s="58"/>
      <c r="AB139" s="18"/>
      <c r="AC139" s="17"/>
    </row>
    <row r="140" spans="1:29" s="14" customFormat="1" ht="35.25" customHeight="1" x14ac:dyDescent="0.3">
      <c r="A140" s="10" t="s">
        <v>54</v>
      </c>
      <c r="B140" s="11" t="s">
        <v>55</v>
      </c>
      <c r="C140" s="12"/>
      <c r="D140" s="12"/>
      <c r="E140" s="12"/>
      <c r="F140" s="12"/>
      <c r="G140" s="45">
        <f>SUM(G141:G144)</f>
        <v>7884</v>
      </c>
      <c r="H140" s="45">
        <f t="shared" ref="H140:AA140" si="67">SUM(H141:H144)</f>
        <v>7884</v>
      </c>
      <c r="I140" s="45">
        <f t="shared" si="67"/>
        <v>0</v>
      </c>
      <c r="J140" s="45">
        <f t="shared" si="67"/>
        <v>0</v>
      </c>
      <c r="K140" s="45">
        <f t="shared" si="67"/>
        <v>7884</v>
      </c>
      <c r="L140" s="45">
        <f t="shared" si="67"/>
        <v>7884</v>
      </c>
      <c r="M140" s="45">
        <f t="shared" si="67"/>
        <v>0</v>
      </c>
      <c r="N140" s="45">
        <f t="shared" si="67"/>
        <v>0</v>
      </c>
      <c r="O140" s="45">
        <f t="shared" si="67"/>
        <v>0</v>
      </c>
      <c r="P140" s="45">
        <f t="shared" si="67"/>
        <v>0</v>
      </c>
      <c r="Q140" s="45">
        <f t="shared" si="67"/>
        <v>0</v>
      </c>
      <c r="R140" s="45">
        <f t="shared" si="67"/>
        <v>0</v>
      </c>
      <c r="S140" s="45">
        <f t="shared" si="67"/>
        <v>0</v>
      </c>
      <c r="T140" s="45">
        <f t="shared" si="67"/>
        <v>0</v>
      </c>
      <c r="U140" s="45">
        <f t="shared" si="67"/>
        <v>0</v>
      </c>
      <c r="V140" s="45">
        <f t="shared" si="67"/>
        <v>0</v>
      </c>
      <c r="W140" s="45">
        <f t="shared" si="67"/>
        <v>0</v>
      </c>
      <c r="X140" s="45">
        <f t="shared" si="67"/>
        <v>0</v>
      </c>
      <c r="Y140" s="45">
        <f t="shared" si="67"/>
        <v>0</v>
      </c>
      <c r="Z140" s="45">
        <f t="shared" si="67"/>
        <v>0</v>
      </c>
      <c r="AA140" s="45">
        <f t="shared" si="67"/>
        <v>0</v>
      </c>
      <c r="AB140" s="13"/>
      <c r="AC140" s="12"/>
    </row>
    <row r="141" spans="1:29" s="14" customFormat="1" ht="36" x14ac:dyDescent="0.3">
      <c r="A141" s="21">
        <v>1</v>
      </c>
      <c r="B141" s="16" t="s">
        <v>383</v>
      </c>
      <c r="C141" s="17" t="s">
        <v>116</v>
      </c>
      <c r="D141" s="12"/>
      <c r="E141" s="17" t="s">
        <v>159</v>
      </c>
      <c r="F141" s="12"/>
      <c r="G141" s="58">
        <f t="shared" si="61"/>
        <v>1883</v>
      </c>
      <c r="H141" s="58">
        <v>1883</v>
      </c>
      <c r="I141" s="45"/>
      <c r="J141" s="45"/>
      <c r="K141" s="58">
        <v>1883</v>
      </c>
      <c r="L141" s="58">
        <v>1883</v>
      </c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13"/>
      <c r="AC141" s="12"/>
    </row>
    <row r="142" spans="1:29" s="6" customFormat="1" ht="36" x14ac:dyDescent="0.3">
      <c r="A142" s="21">
        <v>2</v>
      </c>
      <c r="B142" s="16" t="s">
        <v>384</v>
      </c>
      <c r="C142" s="17" t="s">
        <v>117</v>
      </c>
      <c r="D142" s="17"/>
      <c r="E142" s="17" t="s">
        <v>159</v>
      </c>
      <c r="F142" s="17"/>
      <c r="G142" s="58">
        <f t="shared" si="61"/>
        <v>2478</v>
      </c>
      <c r="H142" s="58">
        <v>2478</v>
      </c>
      <c r="I142" s="58"/>
      <c r="J142" s="58"/>
      <c r="K142" s="58">
        <v>2478</v>
      </c>
      <c r="L142" s="58">
        <v>2478</v>
      </c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18"/>
      <c r="AC142" s="17"/>
    </row>
    <row r="143" spans="1:29" s="6" customFormat="1" ht="36" x14ac:dyDescent="0.3">
      <c r="A143" s="21">
        <v>3</v>
      </c>
      <c r="B143" s="16" t="s">
        <v>385</v>
      </c>
      <c r="C143" s="17" t="s">
        <v>317</v>
      </c>
      <c r="D143" s="17"/>
      <c r="E143" s="17" t="s">
        <v>159</v>
      </c>
      <c r="F143" s="17"/>
      <c r="G143" s="58">
        <f t="shared" si="61"/>
        <v>1389</v>
      </c>
      <c r="H143" s="58">
        <v>1389</v>
      </c>
      <c r="I143" s="58"/>
      <c r="J143" s="58"/>
      <c r="K143" s="58">
        <v>1389</v>
      </c>
      <c r="L143" s="58">
        <v>1389</v>
      </c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18"/>
      <c r="AC143" s="17"/>
    </row>
    <row r="144" spans="1:29" s="6" customFormat="1" x14ac:dyDescent="0.3">
      <c r="A144" s="21">
        <v>4</v>
      </c>
      <c r="B144" s="16" t="s">
        <v>386</v>
      </c>
      <c r="C144" s="17" t="s">
        <v>320</v>
      </c>
      <c r="D144" s="17"/>
      <c r="E144" s="17" t="s">
        <v>159</v>
      </c>
      <c r="F144" s="17"/>
      <c r="G144" s="58">
        <f t="shared" si="61"/>
        <v>2134</v>
      </c>
      <c r="H144" s="58">
        <v>2134</v>
      </c>
      <c r="I144" s="58"/>
      <c r="J144" s="58"/>
      <c r="K144" s="58">
        <v>2134</v>
      </c>
      <c r="L144" s="58">
        <v>2134</v>
      </c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18"/>
      <c r="AC144" s="17"/>
    </row>
    <row r="145" spans="1:29" s="7" customFormat="1" ht="72.75" customHeight="1" x14ac:dyDescent="0.3">
      <c r="A145" s="54" t="s">
        <v>73</v>
      </c>
      <c r="B145" s="55" t="s">
        <v>74</v>
      </c>
      <c r="C145" s="56"/>
      <c r="D145" s="56"/>
      <c r="E145" s="56"/>
      <c r="F145" s="56"/>
      <c r="G145" s="65">
        <f>G146+G177</f>
        <v>16570</v>
      </c>
      <c r="H145" s="65">
        <f t="shared" ref="H145:AA145" si="68">H146+H177</f>
        <v>15885</v>
      </c>
      <c r="I145" s="65">
        <f t="shared" si="68"/>
        <v>0</v>
      </c>
      <c r="J145" s="65">
        <f t="shared" si="68"/>
        <v>685</v>
      </c>
      <c r="K145" s="65">
        <f t="shared" si="68"/>
        <v>16570</v>
      </c>
      <c r="L145" s="65">
        <f t="shared" si="68"/>
        <v>15885</v>
      </c>
      <c r="M145" s="65">
        <f t="shared" si="68"/>
        <v>803</v>
      </c>
      <c r="N145" s="65">
        <f t="shared" si="68"/>
        <v>2867</v>
      </c>
      <c r="O145" s="65">
        <f t="shared" si="68"/>
        <v>909.4</v>
      </c>
      <c r="P145" s="65">
        <f t="shared" si="68"/>
        <v>1957.6</v>
      </c>
      <c r="Q145" s="65">
        <f t="shared" si="68"/>
        <v>1957.6</v>
      </c>
      <c r="R145" s="65">
        <f t="shared" si="68"/>
        <v>2867</v>
      </c>
      <c r="S145" s="65">
        <f t="shared" si="68"/>
        <v>0</v>
      </c>
      <c r="T145" s="65">
        <f t="shared" si="68"/>
        <v>2338</v>
      </c>
      <c r="U145" s="65">
        <f t="shared" si="68"/>
        <v>838</v>
      </c>
      <c r="V145" s="65">
        <f t="shared" si="68"/>
        <v>5205</v>
      </c>
      <c r="W145" s="65">
        <f t="shared" si="68"/>
        <v>210</v>
      </c>
      <c r="X145" s="65">
        <f t="shared" si="68"/>
        <v>0</v>
      </c>
      <c r="Y145" s="65">
        <f t="shared" si="68"/>
        <v>0</v>
      </c>
      <c r="Z145" s="65">
        <f t="shared" si="68"/>
        <v>0</v>
      </c>
      <c r="AA145" s="65">
        <f t="shared" si="68"/>
        <v>0</v>
      </c>
      <c r="AB145" s="57"/>
      <c r="AC145" s="56"/>
    </row>
    <row r="146" spans="1:29" s="81" customFormat="1" ht="34.799999999999997" x14ac:dyDescent="0.3">
      <c r="A146" s="76"/>
      <c r="B146" s="77" t="s">
        <v>494</v>
      </c>
      <c r="C146" s="78"/>
      <c r="D146" s="78"/>
      <c r="E146" s="78"/>
      <c r="F146" s="78"/>
      <c r="G146" s="79">
        <f>G147+G161+G168</f>
        <v>8380</v>
      </c>
      <c r="H146" s="79">
        <f t="shared" ref="H146:AA146" si="69">H147+H161+H168</f>
        <v>7695</v>
      </c>
      <c r="I146" s="79">
        <f t="shared" si="69"/>
        <v>0</v>
      </c>
      <c r="J146" s="79">
        <f t="shared" si="69"/>
        <v>685</v>
      </c>
      <c r="K146" s="79">
        <f t="shared" si="69"/>
        <v>8380</v>
      </c>
      <c r="L146" s="79">
        <f t="shared" si="69"/>
        <v>7695</v>
      </c>
      <c r="M146" s="79">
        <f t="shared" si="69"/>
        <v>803</v>
      </c>
      <c r="N146" s="79">
        <f t="shared" si="69"/>
        <v>2867</v>
      </c>
      <c r="O146" s="79">
        <f t="shared" si="69"/>
        <v>909.4</v>
      </c>
      <c r="P146" s="79">
        <f t="shared" si="69"/>
        <v>1957.6</v>
      </c>
      <c r="Q146" s="79">
        <f t="shared" si="69"/>
        <v>1957.6</v>
      </c>
      <c r="R146" s="79">
        <f t="shared" si="69"/>
        <v>2867</v>
      </c>
      <c r="S146" s="79">
        <f t="shared" si="69"/>
        <v>0</v>
      </c>
      <c r="T146" s="79">
        <f t="shared" si="69"/>
        <v>2338</v>
      </c>
      <c r="U146" s="79">
        <f t="shared" si="69"/>
        <v>838</v>
      </c>
      <c r="V146" s="79">
        <f t="shared" si="69"/>
        <v>5205</v>
      </c>
      <c r="W146" s="79">
        <f t="shared" si="69"/>
        <v>210</v>
      </c>
      <c r="X146" s="79">
        <f t="shared" si="69"/>
        <v>0</v>
      </c>
      <c r="Y146" s="79">
        <f t="shared" si="69"/>
        <v>0</v>
      </c>
      <c r="Z146" s="79">
        <f t="shared" si="69"/>
        <v>0</v>
      </c>
      <c r="AA146" s="79">
        <f t="shared" si="69"/>
        <v>0</v>
      </c>
      <c r="AB146" s="80"/>
      <c r="AC146" s="78"/>
    </row>
    <row r="147" spans="1:29" s="14" customFormat="1" ht="35.25" customHeight="1" x14ac:dyDescent="0.3">
      <c r="A147" s="10" t="s">
        <v>49</v>
      </c>
      <c r="B147" s="11" t="s">
        <v>50</v>
      </c>
      <c r="C147" s="12"/>
      <c r="D147" s="12"/>
      <c r="E147" s="12"/>
      <c r="F147" s="12"/>
      <c r="G147" s="45">
        <f>SUM(G148:G160)</f>
        <v>4180</v>
      </c>
      <c r="H147" s="45">
        <f t="shared" ref="H147:AA147" si="70">SUM(H148:H160)</f>
        <v>3705</v>
      </c>
      <c r="I147" s="45">
        <f t="shared" si="70"/>
        <v>0</v>
      </c>
      <c r="J147" s="45">
        <f t="shared" si="70"/>
        <v>475</v>
      </c>
      <c r="K147" s="45">
        <f t="shared" si="70"/>
        <v>4180</v>
      </c>
      <c r="L147" s="45">
        <f t="shared" si="70"/>
        <v>3705</v>
      </c>
      <c r="M147" s="45">
        <f t="shared" si="70"/>
        <v>803</v>
      </c>
      <c r="N147" s="45">
        <f t="shared" si="70"/>
        <v>2867</v>
      </c>
      <c r="O147" s="45">
        <f t="shared" si="70"/>
        <v>909.4</v>
      </c>
      <c r="P147" s="45">
        <f t="shared" si="70"/>
        <v>1957.6</v>
      </c>
      <c r="Q147" s="45">
        <f t="shared" si="70"/>
        <v>1957.6</v>
      </c>
      <c r="R147" s="45">
        <f t="shared" si="70"/>
        <v>2867</v>
      </c>
      <c r="S147" s="45">
        <f t="shared" si="70"/>
        <v>0</v>
      </c>
      <c r="T147" s="45">
        <f t="shared" si="70"/>
        <v>838</v>
      </c>
      <c r="U147" s="45">
        <f t="shared" si="70"/>
        <v>838</v>
      </c>
      <c r="V147" s="45">
        <f t="shared" si="70"/>
        <v>3705</v>
      </c>
      <c r="W147" s="45">
        <f t="shared" si="70"/>
        <v>0</v>
      </c>
      <c r="X147" s="45">
        <f t="shared" si="70"/>
        <v>0</v>
      </c>
      <c r="Y147" s="45">
        <f t="shared" si="70"/>
        <v>0</v>
      </c>
      <c r="Z147" s="45">
        <f t="shared" si="70"/>
        <v>0</v>
      </c>
      <c r="AA147" s="45">
        <f t="shared" si="70"/>
        <v>0</v>
      </c>
      <c r="AB147" s="13"/>
      <c r="AC147" s="12"/>
    </row>
    <row r="148" spans="1:29" s="14" customFormat="1" ht="36" x14ac:dyDescent="0.3">
      <c r="A148" s="21">
        <v>1</v>
      </c>
      <c r="B148" s="16" t="s">
        <v>387</v>
      </c>
      <c r="C148" s="17" t="s">
        <v>400</v>
      </c>
      <c r="D148" s="17" t="s">
        <v>401</v>
      </c>
      <c r="E148" s="17" t="s">
        <v>144</v>
      </c>
      <c r="F148" s="17" t="s">
        <v>402</v>
      </c>
      <c r="G148" s="58">
        <f>H148+I148+J148</f>
        <v>330</v>
      </c>
      <c r="H148" s="58">
        <v>285</v>
      </c>
      <c r="I148" s="45"/>
      <c r="J148" s="58">
        <v>45</v>
      </c>
      <c r="K148" s="58">
        <v>330</v>
      </c>
      <c r="L148" s="58">
        <v>285</v>
      </c>
      <c r="M148" s="58">
        <v>66</v>
      </c>
      <c r="N148" s="58">
        <v>250</v>
      </c>
      <c r="O148" s="59">
        <v>250</v>
      </c>
      <c r="P148" s="58">
        <f>N148-O148</f>
        <v>0</v>
      </c>
      <c r="Q148" s="58">
        <f>P148</f>
        <v>0</v>
      </c>
      <c r="R148" s="59">
        <f t="shared" ref="R148:R160" si="71">O148+Q148</f>
        <v>250</v>
      </c>
      <c r="S148" s="59">
        <f t="shared" ref="S148:S160" si="72">N148-R148</f>
        <v>0</v>
      </c>
      <c r="T148" s="58">
        <v>35</v>
      </c>
      <c r="U148" s="58">
        <f>T148</f>
        <v>35</v>
      </c>
      <c r="V148" s="59">
        <f t="shared" ref="V148:V167" si="73">N148+T148</f>
        <v>285</v>
      </c>
      <c r="W148" s="59">
        <f t="shared" ref="W148:W167" si="74">L148-V148</f>
        <v>0</v>
      </c>
      <c r="X148" s="45"/>
      <c r="Y148" s="45"/>
      <c r="Z148" s="45"/>
      <c r="AA148" s="45"/>
      <c r="AB148" s="13"/>
      <c r="AC148" s="12"/>
    </row>
    <row r="149" spans="1:29" s="14" customFormat="1" ht="36" x14ac:dyDescent="0.3">
      <c r="A149" s="21">
        <v>2</v>
      </c>
      <c r="B149" s="16" t="s">
        <v>388</v>
      </c>
      <c r="C149" s="17" t="s">
        <v>400</v>
      </c>
      <c r="D149" s="17" t="s">
        <v>401</v>
      </c>
      <c r="E149" s="17" t="s">
        <v>144</v>
      </c>
      <c r="F149" s="17" t="s">
        <v>403</v>
      </c>
      <c r="G149" s="58">
        <f t="shared" ref="G149:G176" si="75">H149+I149+J149</f>
        <v>330</v>
      </c>
      <c r="H149" s="58">
        <v>285</v>
      </c>
      <c r="I149" s="45"/>
      <c r="J149" s="58">
        <v>45</v>
      </c>
      <c r="K149" s="58">
        <v>330</v>
      </c>
      <c r="L149" s="58">
        <v>285</v>
      </c>
      <c r="M149" s="58">
        <v>40</v>
      </c>
      <c r="N149" s="58">
        <v>250</v>
      </c>
      <c r="O149" s="59">
        <v>250</v>
      </c>
      <c r="P149" s="58">
        <f t="shared" ref="P149:P160" si="76">N149-O149</f>
        <v>0</v>
      </c>
      <c r="Q149" s="58">
        <f t="shared" ref="Q149:Q160" si="77">P149</f>
        <v>0</v>
      </c>
      <c r="R149" s="59">
        <f t="shared" si="71"/>
        <v>250</v>
      </c>
      <c r="S149" s="59">
        <f t="shared" si="72"/>
        <v>0</v>
      </c>
      <c r="T149" s="58">
        <v>35</v>
      </c>
      <c r="U149" s="58">
        <f t="shared" ref="U149:U160" si="78">T149</f>
        <v>35</v>
      </c>
      <c r="V149" s="59">
        <f t="shared" si="73"/>
        <v>285</v>
      </c>
      <c r="W149" s="59">
        <f t="shared" si="74"/>
        <v>0</v>
      </c>
      <c r="X149" s="45"/>
      <c r="Y149" s="45"/>
      <c r="Z149" s="45"/>
      <c r="AA149" s="45"/>
      <c r="AB149" s="13"/>
      <c r="AC149" s="12"/>
    </row>
    <row r="150" spans="1:29" s="14" customFormat="1" ht="36" x14ac:dyDescent="0.3">
      <c r="A150" s="21">
        <v>3</v>
      </c>
      <c r="B150" s="16" t="s">
        <v>389</v>
      </c>
      <c r="C150" s="17" t="s">
        <v>400</v>
      </c>
      <c r="D150" s="17" t="s">
        <v>401</v>
      </c>
      <c r="E150" s="17" t="s">
        <v>144</v>
      </c>
      <c r="F150" s="17" t="s">
        <v>404</v>
      </c>
      <c r="G150" s="58">
        <f t="shared" si="75"/>
        <v>330</v>
      </c>
      <c r="H150" s="58">
        <v>285</v>
      </c>
      <c r="I150" s="45"/>
      <c r="J150" s="58">
        <v>45</v>
      </c>
      <c r="K150" s="58">
        <v>330</v>
      </c>
      <c r="L150" s="58">
        <v>285</v>
      </c>
      <c r="M150" s="58">
        <v>83</v>
      </c>
      <c r="N150" s="58">
        <v>200</v>
      </c>
      <c r="O150" s="59">
        <v>200</v>
      </c>
      <c r="P150" s="58">
        <f t="shared" si="76"/>
        <v>0</v>
      </c>
      <c r="Q150" s="58">
        <f t="shared" si="77"/>
        <v>0</v>
      </c>
      <c r="R150" s="59">
        <f t="shared" si="71"/>
        <v>200</v>
      </c>
      <c r="S150" s="59">
        <f t="shared" si="72"/>
        <v>0</v>
      </c>
      <c r="T150" s="58">
        <v>85</v>
      </c>
      <c r="U150" s="58">
        <f t="shared" si="78"/>
        <v>85</v>
      </c>
      <c r="V150" s="59">
        <f t="shared" si="73"/>
        <v>285</v>
      </c>
      <c r="W150" s="59">
        <f t="shared" si="74"/>
        <v>0</v>
      </c>
      <c r="X150" s="45"/>
      <c r="Y150" s="45"/>
      <c r="Z150" s="45"/>
      <c r="AA150" s="45"/>
      <c r="AB150" s="13"/>
      <c r="AC150" s="12"/>
    </row>
    <row r="151" spans="1:29" s="14" customFormat="1" ht="36" x14ac:dyDescent="0.3">
      <c r="A151" s="21">
        <v>4</v>
      </c>
      <c r="B151" s="16" t="s">
        <v>390</v>
      </c>
      <c r="C151" s="17" t="s">
        <v>405</v>
      </c>
      <c r="D151" s="17" t="s">
        <v>401</v>
      </c>
      <c r="E151" s="17" t="s">
        <v>144</v>
      </c>
      <c r="F151" s="17" t="s">
        <v>406</v>
      </c>
      <c r="G151" s="58">
        <f t="shared" si="75"/>
        <v>300</v>
      </c>
      <c r="H151" s="58">
        <v>285</v>
      </c>
      <c r="I151" s="45"/>
      <c r="J151" s="58">
        <v>15</v>
      </c>
      <c r="K151" s="58">
        <v>300</v>
      </c>
      <c r="L151" s="58">
        <v>285</v>
      </c>
      <c r="M151" s="58">
        <v>45</v>
      </c>
      <c r="N151" s="58">
        <v>200</v>
      </c>
      <c r="O151" s="59">
        <v>0</v>
      </c>
      <c r="P151" s="58">
        <f t="shared" si="76"/>
        <v>200</v>
      </c>
      <c r="Q151" s="58">
        <f t="shared" si="77"/>
        <v>200</v>
      </c>
      <c r="R151" s="59">
        <f t="shared" si="71"/>
        <v>200</v>
      </c>
      <c r="S151" s="59">
        <f t="shared" si="72"/>
        <v>0</v>
      </c>
      <c r="T151" s="58">
        <v>85</v>
      </c>
      <c r="U151" s="58">
        <f t="shared" si="78"/>
        <v>85</v>
      </c>
      <c r="V151" s="59">
        <f t="shared" si="73"/>
        <v>285</v>
      </c>
      <c r="W151" s="59">
        <f t="shared" si="74"/>
        <v>0</v>
      </c>
      <c r="X151" s="45"/>
      <c r="Y151" s="45"/>
      <c r="Z151" s="45"/>
      <c r="AA151" s="45"/>
      <c r="AB151" s="13"/>
      <c r="AC151" s="12"/>
    </row>
    <row r="152" spans="1:29" s="14" customFormat="1" ht="36" x14ac:dyDescent="0.3">
      <c r="A152" s="21">
        <v>5</v>
      </c>
      <c r="B152" s="16" t="s">
        <v>391</v>
      </c>
      <c r="C152" s="17" t="s">
        <v>405</v>
      </c>
      <c r="D152" s="17" t="s">
        <v>401</v>
      </c>
      <c r="E152" s="17" t="s">
        <v>144</v>
      </c>
      <c r="F152" s="17" t="s">
        <v>407</v>
      </c>
      <c r="G152" s="58">
        <f t="shared" si="75"/>
        <v>300</v>
      </c>
      <c r="H152" s="58">
        <v>285</v>
      </c>
      <c r="I152" s="45"/>
      <c r="J152" s="58">
        <v>15</v>
      </c>
      <c r="K152" s="58">
        <v>300</v>
      </c>
      <c r="L152" s="58">
        <v>285</v>
      </c>
      <c r="M152" s="58">
        <v>66</v>
      </c>
      <c r="N152" s="58">
        <v>200</v>
      </c>
      <c r="O152" s="59">
        <v>0</v>
      </c>
      <c r="P152" s="58">
        <f t="shared" si="76"/>
        <v>200</v>
      </c>
      <c r="Q152" s="58">
        <f t="shared" si="77"/>
        <v>200</v>
      </c>
      <c r="R152" s="59">
        <f t="shared" si="71"/>
        <v>200</v>
      </c>
      <c r="S152" s="59">
        <f t="shared" si="72"/>
        <v>0</v>
      </c>
      <c r="T152" s="58">
        <v>85</v>
      </c>
      <c r="U152" s="58">
        <f t="shared" si="78"/>
        <v>85</v>
      </c>
      <c r="V152" s="59">
        <f t="shared" si="73"/>
        <v>285</v>
      </c>
      <c r="W152" s="59">
        <f t="shared" si="74"/>
        <v>0</v>
      </c>
      <c r="X152" s="45"/>
      <c r="Y152" s="45"/>
      <c r="Z152" s="45"/>
      <c r="AA152" s="45"/>
      <c r="AB152" s="13"/>
      <c r="AC152" s="12"/>
    </row>
    <row r="153" spans="1:29" s="14" customFormat="1" ht="36" x14ac:dyDescent="0.3">
      <c r="A153" s="21">
        <v>6</v>
      </c>
      <c r="B153" s="16" t="s">
        <v>392</v>
      </c>
      <c r="C153" s="17" t="s">
        <v>118</v>
      </c>
      <c r="D153" s="17" t="s">
        <v>401</v>
      </c>
      <c r="E153" s="17" t="s">
        <v>144</v>
      </c>
      <c r="F153" s="17" t="s">
        <v>408</v>
      </c>
      <c r="G153" s="58">
        <f t="shared" si="75"/>
        <v>330</v>
      </c>
      <c r="H153" s="58">
        <v>285</v>
      </c>
      <c r="I153" s="45"/>
      <c r="J153" s="58">
        <v>45</v>
      </c>
      <c r="K153" s="58">
        <v>330</v>
      </c>
      <c r="L153" s="58">
        <v>285</v>
      </c>
      <c r="M153" s="58">
        <v>83</v>
      </c>
      <c r="N153" s="58">
        <v>250</v>
      </c>
      <c r="O153" s="59">
        <v>0</v>
      </c>
      <c r="P153" s="58">
        <f t="shared" si="76"/>
        <v>250</v>
      </c>
      <c r="Q153" s="58">
        <f t="shared" si="77"/>
        <v>250</v>
      </c>
      <c r="R153" s="59">
        <f t="shared" si="71"/>
        <v>250</v>
      </c>
      <c r="S153" s="59">
        <f t="shared" si="72"/>
        <v>0</v>
      </c>
      <c r="T153" s="58">
        <v>35</v>
      </c>
      <c r="U153" s="58">
        <f t="shared" si="78"/>
        <v>35</v>
      </c>
      <c r="V153" s="59">
        <f t="shared" si="73"/>
        <v>285</v>
      </c>
      <c r="W153" s="59">
        <f t="shared" si="74"/>
        <v>0</v>
      </c>
      <c r="X153" s="45"/>
      <c r="Y153" s="45"/>
      <c r="Z153" s="45"/>
      <c r="AA153" s="45"/>
      <c r="AB153" s="13"/>
      <c r="AC153" s="12"/>
    </row>
    <row r="154" spans="1:29" s="14" customFormat="1" ht="36" x14ac:dyDescent="0.3">
      <c r="A154" s="21">
        <v>7</v>
      </c>
      <c r="B154" s="16" t="s">
        <v>393</v>
      </c>
      <c r="C154" s="17" t="s">
        <v>118</v>
      </c>
      <c r="D154" s="17" t="s">
        <v>401</v>
      </c>
      <c r="E154" s="17" t="s">
        <v>144</v>
      </c>
      <c r="F154" s="17" t="s">
        <v>409</v>
      </c>
      <c r="G154" s="58">
        <f t="shared" si="75"/>
        <v>330</v>
      </c>
      <c r="H154" s="58">
        <v>285</v>
      </c>
      <c r="I154" s="45"/>
      <c r="J154" s="58">
        <v>45</v>
      </c>
      <c r="K154" s="58">
        <v>330</v>
      </c>
      <c r="L154" s="58">
        <v>285</v>
      </c>
      <c r="M154" s="58">
        <v>82</v>
      </c>
      <c r="N154" s="58">
        <v>250</v>
      </c>
      <c r="O154" s="59">
        <v>0</v>
      </c>
      <c r="P154" s="58">
        <f t="shared" si="76"/>
        <v>250</v>
      </c>
      <c r="Q154" s="58">
        <f t="shared" si="77"/>
        <v>250</v>
      </c>
      <c r="R154" s="59">
        <f t="shared" si="71"/>
        <v>250</v>
      </c>
      <c r="S154" s="59">
        <f t="shared" si="72"/>
        <v>0</v>
      </c>
      <c r="T154" s="58">
        <v>35</v>
      </c>
      <c r="U154" s="58">
        <f t="shared" si="78"/>
        <v>35</v>
      </c>
      <c r="V154" s="59">
        <f t="shared" si="73"/>
        <v>285</v>
      </c>
      <c r="W154" s="59">
        <f t="shared" si="74"/>
        <v>0</v>
      </c>
      <c r="X154" s="45"/>
      <c r="Y154" s="45"/>
      <c r="Z154" s="45"/>
      <c r="AA154" s="45"/>
      <c r="AB154" s="13"/>
      <c r="AC154" s="12"/>
    </row>
    <row r="155" spans="1:29" s="14" customFormat="1" ht="36" x14ac:dyDescent="0.3">
      <c r="A155" s="21">
        <v>8</v>
      </c>
      <c r="B155" s="16" t="s">
        <v>394</v>
      </c>
      <c r="C155" s="17" t="s">
        <v>118</v>
      </c>
      <c r="D155" s="17" t="s">
        <v>401</v>
      </c>
      <c r="E155" s="17" t="s">
        <v>144</v>
      </c>
      <c r="F155" s="17" t="s">
        <v>410</v>
      </c>
      <c r="G155" s="58">
        <f t="shared" si="75"/>
        <v>330</v>
      </c>
      <c r="H155" s="58">
        <v>285</v>
      </c>
      <c r="I155" s="45"/>
      <c r="J155" s="58">
        <v>45</v>
      </c>
      <c r="K155" s="58">
        <v>330</v>
      </c>
      <c r="L155" s="58">
        <v>285</v>
      </c>
      <c r="M155" s="58">
        <v>45</v>
      </c>
      <c r="N155" s="58">
        <v>200</v>
      </c>
      <c r="O155" s="59">
        <v>0</v>
      </c>
      <c r="P155" s="58">
        <f t="shared" si="76"/>
        <v>200</v>
      </c>
      <c r="Q155" s="58">
        <f t="shared" si="77"/>
        <v>200</v>
      </c>
      <c r="R155" s="59">
        <f t="shared" si="71"/>
        <v>200</v>
      </c>
      <c r="S155" s="59">
        <f t="shared" si="72"/>
        <v>0</v>
      </c>
      <c r="T155" s="58">
        <v>85</v>
      </c>
      <c r="U155" s="58">
        <f t="shared" si="78"/>
        <v>85</v>
      </c>
      <c r="V155" s="59">
        <f t="shared" si="73"/>
        <v>285</v>
      </c>
      <c r="W155" s="59">
        <f t="shared" si="74"/>
        <v>0</v>
      </c>
      <c r="X155" s="45"/>
      <c r="Y155" s="45"/>
      <c r="Z155" s="45"/>
      <c r="AA155" s="45"/>
      <c r="AB155" s="13"/>
      <c r="AC155" s="12"/>
    </row>
    <row r="156" spans="1:29" s="14" customFormat="1" ht="36" x14ac:dyDescent="0.3">
      <c r="A156" s="21">
        <v>9</v>
      </c>
      <c r="B156" s="16" t="s">
        <v>395</v>
      </c>
      <c r="C156" s="17" t="s">
        <v>411</v>
      </c>
      <c r="D156" s="17" t="s">
        <v>401</v>
      </c>
      <c r="E156" s="17" t="s">
        <v>144</v>
      </c>
      <c r="F156" s="17" t="s">
        <v>412</v>
      </c>
      <c r="G156" s="58">
        <f t="shared" si="75"/>
        <v>300</v>
      </c>
      <c r="H156" s="58">
        <v>285</v>
      </c>
      <c r="I156" s="45"/>
      <c r="J156" s="58">
        <v>15</v>
      </c>
      <c r="K156" s="58">
        <v>300</v>
      </c>
      <c r="L156" s="58">
        <v>285</v>
      </c>
      <c r="M156" s="58">
        <v>66</v>
      </c>
      <c r="N156" s="58">
        <v>250</v>
      </c>
      <c r="O156" s="59">
        <v>0</v>
      </c>
      <c r="P156" s="58">
        <f t="shared" si="76"/>
        <v>250</v>
      </c>
      <c r="Q156" s="58">
        <f t="shared" si="77"/>
        <v>250</v>
      </c>
      <c r="R156" s="59">
        <f t="shared" si="71"/>
        <v>250</v>
      </c>
      <c r="S156" s="59">
        <f t="shared" si="72"/>
        <v>0</v>
      </c>
      <c r="T156" s="58">
        <v>35</v>
      </c>
      <c r="U156" s="58">
        <f t="shared" si="78"/>
        <v>35</v>
      </c>
      <c r="V156" s="59">
        <f t="shared" si="73"/>
        <v>285</v>
      </c>
      <c r="W156" s="59">
        <f t="shared" si="74"/>
        <v>0</v>
      </c>
      <c r="X156" s="45"/>
      <c r="Y156" s="45"/>
      <c r="Z156" s="45"/>
      <c r="AA156" s="45"/>
      <c r="AB156" s="13"/>
      <c r="AC156" s="12"/>
    </row>
    <row r="157" spans="1:29" s="14" customFormat="1" ht="36" x14ac:dyDescent="0.3">
      <c r="A157" s="21">
        <v>10</v>
      </c>
      <c r="B157" s="16" t="s">
        <v>396</v>
      </c>
      <c r="C157" s="17" t="s">
        <v>411</v>
      </c>
      <c r="D157" s="17" t="s">
        <v>401</v>
      </c>
      <c r="E157" s="17" t="s">
        <v>144</v>
      </c>
      <c r="F157" s="17" t="s">
        <v>413</v>
      </c>
      <c r="G157" s="58">
        <f t="shared" si="75"/>
        <v>300</v>
      </c>
      <c r="H157" s="58">
        <v>285</v>
      </c>
      <c r="I157" s="45"/>
      <c r="J157" s="58">
        <v>15</v>
      </c>
      <c r="K157" s="58">
        <v>300</v>
      </c>
      <c r="L157" s="58">
        <v>285</v>
      </c>
      <c r="M157" s="58">
        <v>45</v>
      </c>
      <c r="N157" s="58">
        <v>250</v>
      </c>
      <c r="O157" s="59">
        <v>0</v>
      </c>
      <c r="P157" s="58">
        <f t="shared" si="76"/>
        <v>250</v>
      </c>
      <c r="Q157" s="58">
        <f t="shared" si="77"/>
        <v>250</v>
      </c>
      <c r="R157" s="59">
        <f t="shared" si="71"/>
        <v>250</v>
      </c>
      <c r="S157" s="59">
        <f t="shared" si="72"/>
        <v>0</v>
      </c>
      <c r="T157" s="58">
        <v>35</v>
      </c>
      <c r="U157" s="58">
        <f t="shared" si="78"/>
        <v>35</v>
      </c>
      <c r="V157" s="59">
        <f t="shared" si="73"/>
        <v>285</v>
      </c>
      <c r="W157" s="59">
        <f t="shared" si="74"/>
        <v>0</v>
      </c>
      <c r="X157" s="45"/>
      <c r="Y157" s="45"/>
      <c r="Z157" s="45"/>
      <c r="AA157" s="45"/>
      <c r="AB157" s="13"/>
      <c r="AC157" s="12"/>
    </row>
    <row r="158" spans="1:29" s="14" customFormat="1" ht="36" x14ac:dyDescent="0.3">
      <c r="A158" s="21">
        <v>11</v>
      </c>
      <c r="B158" s="16" t="s">
        <v>397</v>
      </c>
      <c r="C158" s="17" t="s">
        <v>411</v>
      </c>
      <c r="D158" s="17" t="s">
        <v>401</v>
      </c>
      <c r="E158" s="17" t="s">
        <v>144</v>
      </c>
      <c r="F158" s="17" t="s">
        <v>414</v>
      </c>
      <c r="G158" s="58">
        <f t="shared" si="75"/>
        <v>300</v>
      </c>
      <c r="H158" s="58">
        <v>285</v>
      </c>
      <c r="I158" s="45"/>
      <c r="J158" s="58">
        <v>15</v>
      </c>
      <c r="K158" s="58">
        <v>300</v>
      </c>
      <c r="L158" s="58">
        <v>285</v>
      </c>
      <c r="M158" s="58">
        <v>82</v>
      </c>
      <c r="N158" s="58">
        <v>200</v>
      </c>
      <c r="O158" s="59">
        <v>0</v>
      </c>
      <c r="P158" s="58">
        <f t="shared" si="76"/>
        <v>200</v>
      </c>
      <c r="Q158" s="58">
        <f t="shared" si="77"/>
        <v>200</v>
      </c>
      <c r="R158" s="59">
        <f t="shared" si="71"/>
        <v>200</v>
      </c>
      <c r="S158" s="59">
        <f t="shared" si="72"/>
        <v>0</v>
      </c>
      <c r="T158" s="58">
        <v>85</v>
      </c>
      <c r="U158" s="58">
        <f t="shared" si="78"/>
        <v>85</v>
      </c>
      <c r="V158" s="59">
        <f t="shared" si="73"/>
        <v>285</v>
      </c>
      <c r="W158" s="59">
        <f t="shared" si="74"/>
        <v>0</v>
      </c>
      <c r="X158" s="45"/>
      <c r="Y158" s="45"/>
      <c r="Z158" s="45"/>
      <c r="AA158" s="45"/>
      <c r="AB158" s="13"/>
      <c r="AC158" s="12"/>
    </row>
    <row r="159" spans="1:29" s="14" customFormat="1" ht="36" x14ac:dyDescent="0.3">
      <c r="A159" s="21">
        <v>12</v>
      </c>
      <c r="B159" s="16" t="s">
        <v>398</v>
      </c>
      <c r="C159" s="17" t="s">
        <v>119</v>
      </c>
      <c r="D159" s="17" t="s">
        <v>415</v>
      </c>
      <c r="E159" s="17" t="s">
        <v>144</v>
      </c>
      <c r="F159" s="17" t="s">
        <v>416</v>
      </c>
      <c r="G159" s="58">
        <f t="shared" si="75"/>
        <v>400</v>
      </c>
      <c r="H159" s="58">
        <v>285</v>
      </c>
      <c r="I159" s="45"/>
      <c r="J159" s="58">
        <v>115</v>
      </c>
      <c r="K159" s="58">
        <v>400</v>
      </c>
      <c r="L159" s="58">
        <v>285</v>
      </c>
      <c r="M159" s="58">
        <v>55</v>
      </c>
      <c r="N159" s="58">
        <v>157</v>
      </c>
      <c r="O159" s="59">
        <v>0</v>
      </c>
      <c r="P159" s="58">
        <f t="shared" si="76"/>
        <v>157</v>
      </c>
      <c r="Q159" s="58">
        <f t="shared" si="77"/>
        <v>157</v>
      </c>
      <c r="R159" s="59">
        <f t="shared" si="71"/>
        <v>157</v>
      </c>
      <c r="S159" s="59">
        <f t="shared" si="72"/>
        <v>0</v>
      </c>
      <c r="T159" s="58">
        <v>128</v>
      </c>
      <c r="U159" s="58">
        <f t="shared" si="78"/>
        <v>128</v>
      </c>
      <c r="V159" s="59">
        <f t="shared" si="73"/>
        <v>285</v>
      </c>
      <c r="W159" s="59">
        <f t="shared" si="74"/>
        <v>0</v>
      </c>
      <c r="X159" s="45"/>
      <c r="Y159" s="45"/>
      <c r="Z159" s="45"/>
      <c r="AA159" s="45"/>
      <c r="AB159" s="13"/>
      <c r="AC159" s="12"/>
    </row>
    <row r="160" spans="1:29" s="14" customFormat="1" ht="36" x14ac:dyDescent="0.3">
      <c r="A160" s="21">
        <v>13</v>
      </c>
      <c r="B160" s="16" t="s">
        <v>399</v>
      </c>
      <c r="C160" s="17" t="s">
        <v>417</v>
      </c>
      <c r="D160" s="17" t="s">
        <v>401</v>
      </c>
      <c r="E160" s="17" t="s">
        <v>144</v>
      </c>
      <c r="F160" s="17" t="s">
        <v>418</v>
      </c>
      <c r="G160" s="58">
        <f t="shared" si="75"/>
        <v>300</v>
      </c>
      <c r="H160" s="58">
        <v>285</v>
      </c>
      <c r="I160" s="45"/>
      <c r="J160" s="58">
        <v>15</v>
      </c>
      <c r="K160" s="58">
        <v>300</v>
      </c>
      <c r="L160" s="58">
        <v>285</v>
      </c>
      <c r="M160" s="58">
        <v>45</v>
      </c>
      <c r="N160" s="58">
        <v>210</v>
      </c>
      <c r="O160" s="59">
        <v>209.4</v>
      </c>
      <c r="P160" s="58">
        <f t="shared" si="76"/>
        <v>0.59999999999999432</v>
      </c>
      <c r="Q160" s="58">
        <f t="shared" si="77"/>
        <v>0.59999999999999432</v>
      </c>
      <c r="R160" s="59">
        <f t="shared" si="71"/>
        <v>210</v>
      </c>
      <c r="S160" s="59">
        <f t="shared" si="72"/>
        <v>0</v>
      </c>
      <c r="T160" s="58">
        <v>75</v>
      </c>
      <c r="U160" s="58">
        <f t="shared" si="78"/>
        <v>75</v>
      </c>
      <c r="V160" s="59">
        <f t="shared" si="73"/>
        <v>285</v>
      </c>
      <c r="W160" s="59">
        <f t="shared" si="74"/>
        <v>0</v>
      </c>
      <c r="X160" s="45"/>
      <c r="Y160" s="45"/>
      <c r="Z160" s="45"/>
      <c r="AA160" s="45"/>
      <c r="AB160" s="13"/>
      <c r="AC160" s="12"/>
    </row>
    <row r="161" spans="1:29" s="14" customFormat="1" ht="35.25" customHeight="1" x14ac:dyDescent="0.3">
      <c r="A161" s="10" t="s">
        <v>52</v>
      </c>
      <c r="B161" s="11" t="s">
        <v>53</v>
      </c>
      <c r="C161" s="12"/>
      <c r="D161" s="12"/>
      <c r="E161" s="12"/>
      <c r="F161" s="12"/>
      <c r="G161" s="45">
        <f>SUM(G162:G167)</f>
        <v>1800</v>
      </c>
      <c r="H161" s="45">
        <f t="shared" ref="H161:AA161" si="79">SUM(H162:H167)</f>
        <v>1710</v>
      </c>
      <c r="I161" s="45">
        <f t="shared" si="79"/>
        <v>0</v>
      </c>
      <c r="J161" s="45">
        <f t="shared" si="79"/>
        <v>90</v>
      </c>
      <c r="K161" s="45">
        <f t="shared" si="79"/>
        <v>1800</v>
      </c>
      <c r="L161" s="45">
        <f t="shared" si="79"/>
        <v>1710</v>
      </c>
      <c r="M161" s="45">
        <f t="shared" si="79"/>
        <v>0</v>
      </c>
      <c r="N161" s="45">
        <f t="shared" si="79"/>
        <v>0</v>
      </c>
      <c r="O161" s="45">
        <f t="shared" si="79"/>
        <v>0</v>
      </c>
      <c r="P161" s="45">
        <f t="shared" si="79"/>
        <v>0</v>
      </c>
      <c r="Q161" s="45">
        <f t="shared" si="79"/>
        <v>0</v>
      </c>
      <c r="R161" s="45">
        <f t="shared" si="79"/>
        <v>0</v>
      </c>
      <c r="S161" s="45">
        <f t="shared" si="79"/>
        <v>0</v>
      </c>
      <c r="T161" s="45">
        <f t="shared" si="79"/>
        <v>1500</v>
      </c>
      <c r="U161" s="45">
        <f t="shared" si="79"/>
        <v>0</v>
      </c>
      <c r="V161" s="45">
        <f t="shared" si="79"/>
        <v>1500</v>
      </c>
      <c r="W161" s="45">
        <f t="shared" si="79"/>
        <v>210</v>
      </c>
      <c r="X161" s="45">
        <f t="shared" si="79"/>
        <v>0</v>
      </c>
      <c r="Y161" s="45">
        <f t="shared" si="79"/>
        <v>0</v>
      </c>
      <c r="Z161" s="45">
        <f t="shared" si="79"/>
        <v>0</v>
      </c>
      <c r="AA161" s="45">
        <f t="shared" si="79"/>
        <v>0</v>
      </c>
      <c r="AB161" s="13"/>
      <c r="AC161" s="12"/>
    </row>
    <row r="162" spans="1:29" s="14" customFormat="1" ht="54" x14ac:dyDescent="0.3">
      <c r="A162" s="21">
        <v>1</v>
      </c>
      <c r="B162" s="16" t="s">
        <v>419</v>
      </c>
      <c r="C162" s="17" t="s">
        <v>148</v>
      </c>
      <c r="D162" s="17" t="s">
        <v>401</v>
      </c>
      <c r="E162" s="17" t="s">
        <v>228</v>
      </c>
      <c r="F162" s="17" t="s">
        <v>425</v>
      </c>
      <c r="G162" s="58">
        <f t="shared" si="75"/>
        <v>300</v>
      </c>
      <c r="H162" s="58">
        <v>285</v>
      </c>
      <c r="I162" s="45"/>
      <c r="J162" s="58">
        <v>15</v>
      </c>
      <c r="K162" s="58">
        <v>300</v>
      </c>
      <c r="L162" s="58">
        <v>285</v>
      </c>
      <c r="M162" s="45"/>
      <c r="N162" s="45"/>
      <c r="O162" s="45"/>
      <c r="P162" s="45"/>
      <c r="Q162" s="45"/>
      <c r="R162" s="45"/>
      <c r="S162" s="45"/>
      <c r="T162" s="58">
        <v>250</v>
      </c>
      <c r="U162" s="45"/>
      <c r="V162" s="59">
        <f t="shared" si="73"/>
        <v>250</v>
      </c>
      <c r="W162" s="59">
        <f t="shared" si="74"/>
        <v>35</v>
      </c>
      <c r="X162" s="45"/>
      <c r="Y162" s="45"/>
      <c r="Z162" s="45"/>
      <c r="AA162" s="45"/>
      <c r="AB162" s="13"/>
      <c r="AC162" s="12"/>
    </row>
    <row r="163" spans="1:29" s="14" customFormat="1" ht="54" x14ac:dyDescent="0.3">
      <c r="A163" s="21">
        <v>2</v>
      </c>
      <c r="B163" s="16" t="s">
        <v>420</v>
      </c>
      <c r="C163" s="17" t="s">
        <v>243</v>
      </c>
      <c r="D163" s="17" t="s">
        <v>401</v>
      </c>
      <c r="E163" s="17" t="s">
        <v>228</v>
      </c>
      <c r="F163" s="17" t="s">
        <v>426</v>
      </c>
      <c r="G163" s="58">
        <f t="shared" si="75"/>
        <v>300</v>
      </c>
      <c r="H163" s="58">
        <v>285</v>
      </c>
      <c r="I163" s="45"/>
      <c r="J163" s="58">
        <v>15</v>
      </c>
      <c r="K163" s="58">
        <v>300</v>
      </c>
      <c r="L163" s="58">
        <v>285</v>
      </c>
      <c r="M163" s="45"/>
      <c r="N163" s="45"/>
      <c r="O163" s="45"/>
      <c r="P163" s="45"/>
      <c r="Q163" s="45"/>
      <c r="R163" s="45"/>
      <c r="S163" s="45"/>
      <c r="T163" s="58">
        <v>250</v>
      </c>
      <c r="U163" s="45"/>
      <c r="V163" s="59">
        <f t="shared" si="73"/>
        <v>250</v>
      </c>
      <c r="W163" s="59">
        <f t="shared" si="74"/>
        <v>35</v>
      </c>
      <c r="X163" s="45"/>
      <c r="Y163" s="45"/>
      <c r="Z163" s="45"/>
      <c r="AA163" s="45"/>
      <c r="AB163" s="13"/>
      <c r="AC163" s="12"/>
    </row>
    <row r="164" spans="1:29" s="14" customFormat="1" ht="54" x14ac:dyDescent="0.3">
      <c r="A164" s="21">
        <v>3</v>
      </c>
      <c r="B164" s="16" t="s">
        <v>421</v>
      </c>
      <c r="C164" s="17" t="s">
        <v>296</v>
      </c>
      <c r="D164" s="17" t="s">
        <v>401</v>
      </c>
      <c r="E164" s="17" t="s">
        <v>228</v>
      </c>
      <c r="F164" s="17" t="s">
        <v>427</v>
      </c>
      <c r="G164" s="58">
        <f t="shared" si="75"/>
        <v>300</v>
      </c>
      <c r="H164" s="58">
        <v>285</v>
      </c>
      <c r="I164" s="45"/>
      <c r="J164" s="58">
        <v>15</v>
      </c>
      <c r="K164" s="58">
        <v>300</v>
      </c>
      <c r="L164" s="58">
        <v>285</v>
      </c>
      <c r="M164" s="45"/>
      <c r="N164" s="45"/>
      <c r="O164" s="45"/>
      <c r="P164" s="45"/>
      <c r="Q164" s="45"/>
      <c r="R164" s="45"/>
      <c r="S164" s="45"/>
      <c r="T164" s="58">
        <v>250</v>
      </c>
      <c r="U164" s="45"/>
      <c r="V164" s="59">
        <f t="shared" si="73"/>
        <v>250</v>
      </c>
      <c r="W164" s="59">
        <f t="shared" si="74"/>
        <v>35</v>
      </c>
      <c r="X164" s="45"/>
      <c r="Y164" s="45"/>
      <c r="Z164" s="45"/>
      <c r="AA164" s="45"/>
      <c r="AB164" s="13"/>
      <c r="AC164" s="12"/>
    </row>
    <row r="165" spans="1:29" s="14" customFormat="1" ht="54" x14ac:dyDescent="0.3">
      <c r="A165" s="21">
        <v>4</v>
      </c>
      <c r="B165" s="16" t="s">
        <v>422</v>
      </c>
      <c r="C165" s="17" t="s">
        <v>296</v>
      </c>
      <c r="D165" s="17" t="s">
        <v>401</v>
      </c>
      <c r="E165" s="17" t="s">
        <v>228</v>
      </c>
      <c r="F165" s="17" t="s">
        <v>428</v>
      </c>
      <c r="G165" s="58">
        <f t="shared" si="75"/>
        <v>300</v>
      </c>
      <c r="H165" s="58">
        <v>285</v>
      </c>
      <c r="I165" s="45"/>
      <c r="J165" s="58">
        <v>15</v>
      </c>
      <c r="K165" s="58">
        <v>300</v>
      </c>
      <c r="L165" s="58">
        <v>285</v>
      </c>
      <c r="M165" s="45"/>
      <c r="N165" s="45"/>
      <c r="O165" s="45"/>
      <c r="P165" s="45"/>
      <c r="Q165" s="45"/>
      <c r="R165" s="45"/>
      <c r="S165" s="45"/>
      <c r="T165" s="58">
        <v>250</v>
      </c>
      <c r="U165" s="45"/>
      <c r="V165" s="59">
        <f t="shared" si="73"/>
        <v>250</v>
      </c>
      <c r="W165" s="59">
        <f t="shared" si="74"/>
        <v>35</v>
      </c>
      <c r="X165" s="45"/>
      <c r="Y165" s="45"/>
      <c r="Z165" s="45"/>
      <c r="AA165" s="45"/>
      <c r="AB165" s="13"/>
      <c r="AC165" s="12"/>
    </row>
    <row r="166" spans="1:29" s="14" customFormat="1" ht="36" x14ac:dyDescent="0.3">
      <c r="A166" s="21">
        <v>5</v>
      </c>
      <c r="B166" s="16" t="s">
        <v>423</v>
      </c>
      <c r="C166" s="17" t="s">
        <v>299</v>
      </c>
      <c r="D166" s="17" t="s">
        <v>401</v>
      </c>
      <c r="E166" s="17" t="s">
        <v>228</v>
      </c>
      <c r="F166" s="17" t="s">
        <v>429</v>
      </c>
      <c r="G166" s="58">
        <f t="shared" si="75"/>
        <v>300</v>
      </c>
      <c r="H166" s="58">
        <v>285</v>
      </c>
      <c r="I166" s="45"/>
      <c r="J166" s="58">
        <v>15</v>
      </c>
      <c r="K166" s="58">
        <v>300</v>
      </c>
      <c r="L166" s="58">
        <v>285</v>
      </c>
      <c r="M166" s="45"/>
      <c r="N166" s="45"/>
      <c r="O166" s="45"/>
      <c r="P166" s="45"/>
      <c r="Q166" s="45"/>
      <c r="R166" s="45"/>
      <c r="S166" s="45"/>
      <c r="T166" s="58">
        <v>250</v>
      </c>
      <c r="U166" s="45"/>
      <c r="V166" s="59">
        <f t="shared" si="73"/>
        <v>250</v>
      </c>
      <c r="W166" s="59">
        <f t="shared" si="74"/>
        <v>35</v>
      </c>
      <c r="X166" s="45"/>
      <c r="Y166" s="45"/>
      <c r="Z166" s="45"/>
      <c r="AA166" s="45"/>
      <c r="AB166" s="13"/>
      <c r="AC166" s="12"/>
    </row>
    <row r="167" spans="1:29" s="14" customFormat="1" ht="36" x14ac:dyDescent="0.3">
      <c r="A167" s="21">
        <v>6</v>
      </c>
      <c r="B167" s="16" t="s">
        <v>424</v>
      </c>
      <c r="C167" s="17" t="s">
        <v>299</v>
      </c>
      <c r="D167" s="17" t="s">
        <v>401</v>
      </c>
      <c r="E167" s="17" t="s">
        <v>228</v>
      </c>
      <c r="F167" s="17" t="s">
        <v>430</v>
      </c>
      <c r="G167" s="58">
        <f t="shared" si="75"/>
        <v>300</v>
      </c>
      <c r="H167" s="58">
        <v>285</v>
      </c>
      <c r="I167" s="45"/>
      <c r="J167" s="58">
        <v>15</v>
      </c>
      <c r="K167" s="58">
        <v>300</v>
      </c>
      <c r="L167" s="58">
        <v>285</v>
      </c>
      <c r="M167" s="45"/>
      <c r="N167" s="45"/>
      <c r="O167" s="45"/>
      <c r="P167" s="45"/>
      <c r="Q167" s="45"/>
      <c r="R167" s="45"/>
      <c r="S167" s="45"/>
      <c r="T167" s="58">
        <v>250</v>
      </c>
      <c r="U167" s="45"/>
      <c r="V167" s="59">
        <f t="shared" si="73"/>
        <v>250</v>
      </c>
      <c r="W167" s="59">
        <f t="shared" si="74"/>
        <v>35</v>
      </c>
      <c r="X167" s="45"/>
      <c r="Y167" s="45"/>
      <c r="Z167" s="45"/>
      <c r="AA167" s="45"/>
      <c r="AB167" s="13"/>
      <c r="AC167" s="12"/>
    </row>
    <row r="168" spans="1:29" s="14" customFormat="1" x14ac:dyDescent="0.3">
      <c r="A168" s="10" t="s">
        <v>54</v>
      </c>
      <c r="B168" s="11" t="s">
        <v>55</v>
      </c>
      <c r="C168" s="12"/>
      <c r="D168" s="12"/>
      <c r="E168" s="12"/>
      <c r="F168" s="12"/>
      <c r="G168" s="45">
        <f>SUM(G169:G176)</f>
        <v>2400</v>
      </c>
      <c r="H168" s="45">
        <f t="shared" ref="H168:AA168" si="80">SUM(H169:H176)</f>
        <v>2280</v>
      </c>
      <c r="I168" s="45">
        <f t="shared" si="80"/>
        <v>0</v>
      </c>
      <c r="J168" s="45">
        <f t="shared" si="80"/>
        <v>120</v>
      </c>
      <c r="K168" s="45">
        <f t="shared" si="80"/>
        <v>2400</v>
      </c>
      <c r="L168" s="45">
        <f t="shared" si="80"/>
        <v>2280</v>
      </c>
      <c r="M168" s="45">
        <f t="shared" si="80"/>
        <v>0</v>
      </c>
      <c r="N168" s="45">
        <f t="shared" si="80"/>
        <v>0</v>
      </c>
      <c r="O168" s="45">
        <f t="shared" si="80"/>
        <v>0</v>
      </c>
      <c r="P168" s="45">
        <f t="shared" si="80"/>
        <v>0</v>
      </c>
      <c r="Q168" s="45">
        <f t="shared" si="80"/>
        <v>0</v>
      </c>
      <c r="R168" s="45">
        <f t="shared" si="80"/>
        <v>0</v>
      </c>
      <c r="S168" s="45">
        <f t="shared" si="80"/>
        <v>0</v>
      </c>
      <c r="T168" s="45">
        <f t="shared" si="80"/>
        <v>0</v>
      </c>
      <c r="U168" s="45">
        <f t="shared" si="80"/>
        <v>0</v>
      </c>
      <c r="V168" s="45">
        <f t="shared" si="80"/>
        <v>0</v>
      </c>
      <c r="W168" s="45">
        <f t="shared" si="80"/>
        <v>0</v>
      </c>
      <c r="X168" s="45">
        <f t="shared" si="80"/>
        <v>0</v>
      </c>
      <c r="Y168" s="45">
        <f t="shared" si="80"/>
        <v>0</v>
      </c>
      <c r="Z168" s="45">
        <f t="shared" si="80"/>
        <v>0</v>
      </c>
      <c r="AA168" s="45">
        <f t="shared" si="80"/>
        <v>0</v>
      </c>
      <c r="AB168" s="13"/>
      <c r="AC168" s="12"/>
    </row>
    <row r="169" spans="1:29" s="6" customFormat="1" ht="36" x14ac:dyDescent="0.3">
      <c r="A169" s="21">
        <v>1</v>
      </c>
      <c r="B169" s="16" t="s">
        <v>431</v>
      </c>
      <c r="C169" s="17" t="s">
        <v>127</v>
      </c>
      <c r="D169" s="17"/>
      <c r="E169" s="17" t="s">
        <v>159</v>
      </c>
      <c r="F169" s="17"/>
      <c r="G169" s="58">
        <f t="shared" si="75"/>
        <v>300</v>
      </c>
      <c r="H169" s="58">
        <v>285</v>
      </c>
      <c r="I169" s="58"/>
      <c r="J169" s="58">
        <v>15</v>
      </c>
      <c r="K169" s="58">
        <v>300</v>
      </c>
      <c r="L169" s="58">
        <v>285</v>
      </c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18"/>
      <c r="AC169" s="17"/>
    </row>
    <row r="170" spans="1:29" s="6" customFormat="1" ht="36" x14ac:dyDescent="0.3">
      <c r="A170" s="21">
        <v>2</v>
      </c>
      <c r="B170" s="16" t="s">
        <v>432</v>
      </c>
      <c r="C170" s="17" t="s">
        <v>127</v>
      </c>
      <c r="D170" s="17"/>
      <c r="E170" s="17" t="s">
        <v>159</v>
      </c>
      <c r="F170" s="17"/>
      <c r="G170" s="58">
        <f t="shared" si="75"/>
        <v>300</v>
      </c>
      <c r="H170" s="58">
        <v>285</v>
      </c>
      <c r="I170" s="58"/>
      <c r="J170" s="58">
        <v>15</v>
      </c>
      <c r="K170" s="58">
        <v>300</v>
      </c>
      <c r="L170" s="58">
        <v>285</v>
      </c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18"/>
      <c r="AC170" s="17"/>
    </row>
    <row r="171" spans="1:29" s="6" customFormat="1" ht="36" x14ac:dyDescent="0.3">
      <c r="A171" s="21">
        <v>3</v>
      </c>
      <c r="B171" s="16" t="s">
        <v>433</v>
      </c>
      <c r="C171" s="17" t="s">
        <v>127</v>
      </c>
      <c r="D171" s="17"/>
      <c r="E171" s="17" t="s">
        <v>159</v>
      </c>
      <c r="F171" s="17"/>
      <c r="G171" s="58">
        <f t="shared" si="75"/>
        <v>300</v>
      </c>
      <c r="H171" s="58">
        <v>285</v>
      </c>
      <c r="I171" s="58"/>
      <c r="J171" s="58">
        <v>15</v>
      </c>
      <c r="K171" s="58">
        <v>300</v>
      </c>
      <c r="L171" s="58">
        <v>285</v>
      </c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18"/>
      <c r="AC171" s="17"/>
    </row>
    <row r="172" spans="1:29" s="6" customFormat="1" ht="36" x14ac:dyDescent="0.3">
      <c r="A172" s="21">
        <v>4</v>
      </c>
      <c r="B172" s="16" t="s">
        <v>434</v>
      </c>
      <c r="C172" s="17" t="s">
        <v>120</v>
      </c>
      <c r="D172" s="17"/>
      <c r="E172" s="17" t="s">
        <v>159</v>
      </c>
      <c r="F172" s="17"/>
      <c r="G172" s="58">
        <f t="shared" si="75"/>
        <v>300</v>
      </c>
      <c r="H172" s="58">
        <v>285</v>
      </c>
      <c r="I172" s="58"/>
      <c r="J172" s="58">
        <v>15</v>
      </c>
      <c r="K172" s="58">
        <v>300</v>
      </c>
      <c r="L172" s="58">
        <v>285</v>
      </c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18"/>
      <c r="AC172" s="17"/>
    </row>
    <row r="173" spans="1:29" s="6" customFormat="1" x14ac:dyDescent="0.3">
      <c r="A173" s="21">
        <v>5</v>
      </c>
      <c r="B173" s="16" t="s">
        <v>435</v>
      </c>
      <c r="C173" s="17" t="s">
        <v>320</v>
      </c>
      <c r="D173" s="17"/>
      <c r="E173" s="17" t="s">
        <v>159</v>
      </c>
      <c r="F173" s="17"/>
      <c r="G173" s="58">
        <f t="shared" si="75"/>
        <v>300</v>
      </c>
      <c r="H173" s="58">
        <v>285</v>
      </c>
      <c r="I173" s="58"/>
      <c r="J173" s="58">
        <v>15</v>
      </c>
      <c r="K173" s="58">
        <v>300</v>
      </c>
      <c r="L173" s="58">
        <v>285</v>
      </c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18"/>
      <c r="AC173" s="17"/>
    </row>
    <row r="174" spans="1:29" s="64" customFormat="1" ht="36" x14ac:dyDescent="0.3">
      <c r="A174" s="60">
        <v>6</v>
      </c>
      <c r="B174" s="61" t="s">
        <v>436</v>
      </c>
      <c r="C174" s="62" t="s">
        <v>299</v>
      </c>
      <c r="D174" s="62" t="s">
        <v>401</v>
      </c>
      <c r="E174" s="62" t="s">
        <v>159</v>
      </c>
      <c r="F174" s="62"/>
      <c r="G174" s="58">
        <f t="shared" si="75"/>
        <v>300</v>
      </c>
      <c r="H174" s="58">
        <v>285</v>
      </c>
      <c r="I174" s="73"/>
      <c r="J174" s="58">
        <v>15</v>
      </c>
      <c r="K174" s="58">
        <v>300</v>
      </c>
      <c r="L174" s="58">
        <v>285</v>
      </c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63"/>
      <c r="AC174" s="62"/>
    </row>
    <row r="175" spans="1:29" s="64" customFormat="1" ht="36" x14ac:dyDescent="0.3">
      <c r="A175" s="60">
        <v>7</v>
      </c>
      <c r="B175" s="61" t="s">
        <v>437</v>
      </c>
      <c r="C175" s="62" t="s">
        <v>299</v>
      </c>
      <c r="D175" s="62" t="s">
        <v>401</v>
      </c>
      <c r="E175" s="62" t="s">
        <v>159</v>
      </c>
      <c r="F175" s="62"/>
      <c r="G175" s="58">
        <f t="shared" si="75"/>
        <v>300</v>
      </c>
      <c r="H175" s="58">
        <v>285</v>
      </c>
      <c r="I175" s="73"/>
      <c r="J175" s="58">
        <v>15</v>
      </c>
      <c r="K175" s="58">
        <v>300</v>
      </c>
      <c r="L175" s="58">
        <v>285</v>
      </c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63"/>
      <c r="AC175" s="62"/>
    </row>
    <row r="176" spans="1:29" s="64" customFormat="1" ht="36" x14ac:dyDescent="0.3">
      <c r="A176" s="60">
        <v>8</v>
      </c>
      <c r="B176" s="61" t="s">
        <v>438</v>
      </c>
      <c r="C176" s="62" t="s">
        <v>299</v>
      </c>
      <c r="D176" s="62" t="s">
        <v>401</v>
      </c>
      <c r="E176" s="62" t="s">
        <v>159</v>
      </c>
      <c r="F176" s="62"/>
      <c r="G176" s="58">
        <f t="shared" si="75"/>
        <v>300</v>
      </c>
      <c r="H176" s="58">
        <v>285</v>
      </c>
      <c r="I176" s="73"/>
      <c r="J176" s="58">
        <v>15</v>
      </c>
      <c r="K176" s="58">
        <v>300</v>
      </c>
      <c r="L176" s="58">
        <v>285</v>
      </c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63"/>
      <c r="AC176" s="62"/>
    </row>
    <row r="177" spans="1:29" s="7" customFormat="1" ht="34.799999999999997" x14ac:dyDescent="0.3">
      <c r="A177" s="19" t="s">
        <v>493</v>
      </c>
      <c r="B177" s="66" t="s">
        <v>492</v>
      </c>
      <c r="C177" s="8"/>
      <c r="D177" s="8"/>
      <c r="E177" s="8"/>
      <c r="F177" s="8"/>
      <c r="G177" s="71">
        <v>8190</v>
      </c>
      <c r="H177" s="71">
        <v>8190</v>
      </c>
      <c r="I177" s="71"/>
      <c r="J177" s="71"/>
      <c r="K177" s="71">
        <v>8190</v>
      </c>
      <c r="L177" s="71">
        <v>8190</v>
      </c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9"/>
      <c r="AC177" s="8"/>
    </row>
    <row r="178" spans="1:29" s="64" customFormat="1" x14ac:dyDescent="0.3">
      <c r="A178" s="60"/>
      <c r="B178" s="61"/>
      <c r="C178" s="62"/>
      <c r="D178" s="62"/>
      <c r="E178" s="62"/>
      <c r="F178" s="62"/>
      <c r="G178" s="73"/>
      <c r="H178" s="73"/>
      <c r="I178" s="73"/>
      <c r="J178" s="73"/>
      <c r="K178" s="58"/>
      <c r="L178" s="58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63"/>
      <c r="AC178" s="62"/>
    </row>
    <row r="179" spans="1:29" s="7" customFormat="1" ht="72.75" customHeight="1" x14ac:dyDescent="0.3">
      <c r="A179" s="54" t="s">
        <v>75</v>
      </c>
      <c r="B179" s="55" t="s">
        <v>76</v>
      </c>
      <c r="C179" s="56"/>
      <c r="D179" s="56"/>
      <c r="E179" s="56"/>
      <c r="F179" s="56"/>
      <c r="G179" s="65">
        <f>G180</f>
        <v>89258</v>
      </c>
      <c r="H179" s="65">
        <f t="shared" ref="H179:AA179" si="81">H180</f>
        <v>89258</v>
      </c>
      <c r="I179" s="65">
        <f t="shared" si="81"/>
        <v>0</v>
      </c>
      <c r="J179" s="65">
        <f t="shared" si="81"/>
        <v>0</v>
      </c>
      <c r="K179" s="65">
        <f t="shared" si="81"/>
        <v>89258</v>
      </c>
      <c r="L179" s="65">
        <f t="shared" si="81"/>
        <v>89258</v>
      </c>
      <c r="M179" s="65">
        <f t="shared" si="81"/>
        <v>8833</v>
      </c>
      <c r="N179" s="65">
        <f t="shared" si="81"/>
        <v>16066</v>
      </c>
      <c r="O179" s="65">
        <f t="shared" si="81"/>
        <v>15956.282000000001</v>
      </c>
      <c r="P179" s="65">
        <f t="shared" si="81"/>
        <v>109.71800000000007</v>
      </c>
      <c r="Q179" s="65">
        <f t="shared" si="81"/>
        <v>109.71800000000007</v>
      </c>
      <c r="R179" s="65">
        <f t="shared" si="81"/>
        <v>16066</v>
      </c>
      <c r="S179" s="65">
        <f t="shared" si="81"/>
        <v>0</v>
      </c>
      <c r="T179" s="65">
        <f t="shared" si="81"/>
        <v>22552</v>
      </c>
      <c r="U179" s="65">
        <f t="shared" si="81"/>
        <v>22552</v>
      </c>
      <c r="V179" s="65">
        <f t="shared" si="81"/>
        <v>38618</v>
      </c>
      <c r="W179" s="65">
        <f t="shared" si="81"/>
        <v>14946</v>
      </c>
      <c r="X179" s="65">
        <f t="shared" si="81"/>
        <v>0</v>
      </c>
      <c r="Y179" s="65">
        <f t="shared" si="81"/>
        <v>0</v>
      </c>
      <c r="Z179" s="65">
        <f t="shared" si="81"/>
        <v>0</v>
      </c>
      <c r="AA179" s="65">
        <f t="shared" si="81"/>
        <v>0</v>
      </c>
      <c r="AB179" s="57"/>
      <c r="AC179" s="56"/>
    </row>
    <row r="180" spans="1:29" s="6" customFormat="1" ht="63" customHeight="1" x14ac:dyDescent="0.3">
      <c r="A180" s="21">
        <v>1</v>
      </c>
      <c r="B180" s="23" t="s">
        <v>77</v>
      </c>
      <c r="C180" s="17"/>
      <c r="D180" s="17"/>
      <c r="E180" s="17"/>
      <c r="F180" s="17"/>
      <c r="G180" s="58">
        <f>G181+G192+G194</f>
        <v>89258</v>
      </c>
      <c r="H180" s="58">
        <f t="shared" ref="H180:AA180" si="82">H181+H192+H194</f>
        <v>89258</v>
      </c>
      <c r="I180" s="58">
        <f t="shared" si="82"/>
        <v>0</v>
      </c>
      <c r="J180" s="58">
        <f t="shared" si="82"/>
        <v>0</v>
      </c>
      <c r="K180" s="58">
        <f t="shared" si="82"/>
        <v>89258</v>
      </c>
      <c r="L180" s="58">
        <f t="shared" si="82"/>
        <v>89258</v>
      </c>
      <c r="M180" s="58">
        <f t="shared" si="82"/>
        <v>8833</v>
      </c>
      <c r="N180" s="58">
        <f t="shared" si="82"/>
        <v>16066</v>
      </c>
      <c r="O180" s="58">
        <f t="shared" si="82"/>
        <v>15956.282000000001</v>
      </c>
      <c r="P180" s="58">
        <f t="shared" si="82"/>
        <v>109.71800000000007</v>
      </c>
      <c r="Q180" s="58">
        <f t="shared" si="82"/>
        <v>109.71800000000007</v>
      </c>
      <c r="R180" s="58">
        <f t="shared" si="82"/>
        <v>16066</v>
      </c>
      <c r="S180" s="58">
        <f t="shared" si="82"/>
        <v>0</v>
      </c>
      <c r="T180" s="58">
        <f t="shared" si="82"/>
        <v>22552</v>
      </c>
      <c r="U180" s="58">
        <f t="shared" si="82"/>
        <v>22552</v>
      </c>
      <c r="V180" s="58">
        <f t="shared" si="82"/>
        <v>38618</v>
      </c>
      <c r="W180" s="58">
        <f t="shared" si="82"/>
        <v>14946</v>
      </c>
      <c r="X180" s="58">
        <f t="shared" si="82"/>
        <v>0</v>
      </c>
      <c r="Y180" s="58">
        <f t="shared" si="82"/>
        <v>0</v>
      </c>
      <c r="Z180" s="58">
        <f t="shared" si="82"/>
        <v>0</v>
      </c>
      <c r="AA180" s="58">
        <f t="shared" si="82"/>
        <v>0</v>
      </c>
      <c r="AB180" s="18"/>
      <c r="AC180" s="17"/>
    </row>
    <row r="181" spans="1:29" s="14" customFormat="1" ht="35.25" customHeight="1" x14ac:dyDescent="0.3">
      <c r="A181" s="10" t="s">
        <v>49</v>
      </c>
      <c r="B181" s="11" t="s">
        <v>50</v>
      </c>
      <c r="C181" s="12"/>
      <c r="D181" s="12"/>
      <c r="E181" s="12"/>
      <c r="F181" s="12"/>
      <c r="G181" s="45">
        <f>SUM(G182:G191)</f>
        <v>47004</v>
      </c>
      <c r="H181" s="45">
        <f t="shared" ref="H181:AA181" si="83">SUM(H182:H191)</f>
        <v>47004</v>
      </c>
      <c r="I181" s="45">
        <f t="shared" si="83"/>
        <v>0</v>
      </c>
      <c r="J181" s="45">
        <f t="shared" si="83"/>
        <v>0</v>
      </c>
      <c r="K181" s="45">
        <f t="shared" si="83"/>
        <v>47004</v>
      </c>
      <c r="L181" s="45">
        <f t="shared" si="83"/>
        <v>47004</v>
      </c>
      <c r="M181" s="45">
        <f t="shared" si="83"/>
        <v>8833</v>
      </c>
      <c r="N181" s="45">
        <f t="shared" si="83"/>
        <v>16066</v>
      </c>
      <c r="O181" s="45">
        <f t="shared" si="83"/>
        <v>15956.282000000001</v>
      </c>
      <c r="P181" s="45">
        <f t="shared" si="83"/>
        <v>109.71800000000007</v>
      </c>
      <c r="Q181" s="45">
        <f t="shared" si="83"/>
        <v>109.71800000000007</v>
      </c>
      <c r="R181" s="45">
        <f t="shared" si="83"/>
        <v>16066</v>
      </c>
      <c r="S181" s="45">
        <f t="shared" si="83"/>
        <v>0</v>
      </c>
      <c r="T181" s="45">
        <f t="shared" si="83"/>
        <v>19552</v>
      </c>
      <c r="U181" s="45">
        <f t="shared" si="83"/>
        <v>19552</v>
      </c>
      <c r="V181" s="45">
        <f t="shared" si="83"/>
        <v>35618</v>
      </c>
      <c r="W181" s="45">
        <f t="shared" si="83"/>
        <v>11386</v>
      </c>
      <c r="X181" s="45">
        <f t="shared" si="83"/>
        <v>0</v>
      </c>
      <c r="Y181" s="45">
        <f t="shared" si="83"/>
        <v>0</v>
      </c>
      <c r="Z181" s="45">
        <f t="shared" si="83"/>
        <v>0</v>
      </c>
      <c r="AA181" s="45">
        <f t="shared" si="83"/>
        <v>0</v>
      </c>
      <c r="AB181" s="13"/>
      <c r="AC181" s="12"/>
    </row>
    <row r="182" spans="1:29" s="14" customFormat="1" ht="35.25" customHeight="1" x14ac:dyDescent="0.3">
      <c r="A182" s="15" t="s">
        <v>226</v>
      </c>
      <c r="B182" s="16" t="s">
        <v>439</v>
      </c>
      <c r="C182" s="17" t="s">
        <v>299</v>
      </c>
      <c r="D182" s="17"/>
      <c r="E182" s="17" t="s">
        <v>202</v>
      </c>
      <c r="F182" s="17" t="s">
        <v>440</v>
      </c>
      <c r="G182" s="58">
        <f>H182+I182+J182</f>
        <v>2700</v>
      </c>
      <c r="H182" s="58">
        <v>2700</v>
      </c>
      <c r="I182" s="45"/>
      <c r="J182" s="45"/>
      <c r="K182" s="58">
        <v>2700</v>
      </c>
      <c r="L182" s="58">
        <v>2700</v>
      </c>
      <c r="M182" s="58">
        <v>700</v>
      </c>
      <c r="N182" s="58">
        <v>1300</v>
      </c>
      <c r="O182" s="58">
        <v>1300</v>
      </c>
      <c r="P182" s="58">
        <f>N182-O182</f>
        <v>0</v>
      </c>
      <c r="Q182" s="58">
        <f>P182</f>
        <v>0</v>
      </c>
      <c r="R182" s="59">
        <f t="shared" ref="R182:R191" si="84">O182+Q182</f>
        <v>1300</v>
      </c>
      <c r="S182" s="59">
        <f t="shared" ref="S182:S191" si="85">N182-R182</f>
        <v>0</v>
      </c>
      <c r="T182" s="58">
        <v>1100</v>
      </c>
      <c r="U182" s="58">
        <f>T182</f>
        <v>1100</v>
      </c>
      <c r="V182" s="59">
        <f t="shared" ref="V182" si="86">N182+T182</f>
        <v>2400</v>
      </c>
      <c r="W182" s="59">
        <f t="shared" ref="W182" si="87">L182-V182</f>
        <v>300</v>
      </c>
      <c r="X182" s="45"/>
      <c r="Y182" s="45"/>
      <c r="Z182" s="45"/>
      <c r="AA182" s="45"/>
      <c r="AB182" s="13"/>
      <c r="AC182" s="12"/>
    </row>
    <row r="183" spans="1:29" s="14" customFormat="1" ht="35.25" customHeight="1" x14ac:dyDescent="0.3">
      <c r="A183" s="15" t="s">
        <v>238</v>
      </c>
      <c r="B183" s="16" t="s">
        <v>441</v>
      </c>
      <c r="C183" s="17" t="s">
        <v>305</v>
      </c>
      <c r="D183" s="17" t="s">
        <v>442</v>
      </c>
      <c r="E183" s="17" t="s">
        <v>202</v>
      </c>
      <c r="F183" s="17" t="s">
        <v>443</v>
      </c>
      <c r="G183" s="58">
        <f t="shared" ref="G183:G207" si="88">H183+I183+J183</f>
        <v>1600</v>
      </c>
      <c r="H183" s="58">
        <v>1600</v>
      </c>
      <c r="I183" s="45"/>
      <c r="J183" s="45"/>
      <c r="K183" s="58">
        <v>1600</v>
      </c>
      <c r="L183" s="58">
        <v>1600</v>
      </c>
      <c r="M183" s="58">
        <v>1300</v>
      </c>
      <c r="N183" s="58">
        <v>800</v>
      </c>
      <c r="O183" s="58">
        <v>800</v>
      </c>
      <c r="P183" s="58">
        <f t="shared" ref="P183:P191" si="89">N183-O183</f>
        <v>0</v>
      </c>
      <c r="Q183" s="58">
        <f t="shared" ref="Q183:Q191" si="90">P183</f>
        <v>0</v>
      </c>
      <c r="R183" s="59">
        <f t="shared" si="84"/>
        <v>800</v>
      </c>
      <c r="S183" s="59">
        <f t="shared" si="85"/>
        <v>0</v>
      </c>
      <c r="T183" s="58">
        <v>600</v>
      </c>
      <c r="U183" s="58">
        <f t="shared" ref="U183:U191" si="91">T183</f>
        <v>600</v>
      </c>
      <c r="V183" s="59">
        <f t="shared" ref="V183:V191" si="92">N183+T183</f>
        <v>1400</v>
      </c>
      <c r="W183" s="59">
        <f t="shared" ref="W183:W191" si="93">L183-V183</f>
        <v>200</v>
      </c>
      <c r="X183" s="45"/>
      <c r="Y183" s="45"/>
      <c r="Z183" s="45"/>
      <c r="AA183" s="45"/>
      <c r="AB183" s="13"/>
      <c r="AC183" s="12"/>
    </row>
    <row r="184" spans="1:29" s="14" customFormat="1" ht="35.25" customHeight="1" x14ac:dyDescent="0.3">
      <c r="A184" s="15" t="s">
        <v>239</v>
      </c>
      <c r="B184" s="16" t="s">
        <v>444</v>
      </c>
      <c r="C184" s="17" t="s">
        <v>305</v>
      </c>
      <c r="D184" s="17" t="s">
        <v>442</v>
      </c>
      <c r="E184" s="17" t="s">
        <v>202</v>
      </c>
      <c r="F184" s="17" t="s">
        <v>445</v>
      </c>
      <c r="G184" s="58">
        <f t="shared" si="88"/>
        <v>1600</v>
      </c>
      <c r="H184" s="58">
        <v>1600</v>
      </c>
      <c r="I184" s="45"/>
      <c r="J184" s="45"/>
      <c r="K184" s="58">
        <v>1600</v>
      </c>
      <c r="L184" s="58">
        <v>1600</v>
      </c>
      <c r="M184" s="58">
        <v>800</v>
      </c>
      <c r="N184" s="58">
        <v>800</v>
      </c>
      <c r="O184" s="58">
        <v>800</v>
      </c>
      <c r="P184" s="58">
        <f t="shared" si="89"/>
        <v>0</v>
      </c>
      <c r="Q184" s="58">
        <f t="shared" si="90"/>
        <v>0</v>
      </c>
      <c r="R184" s="59">
        <f t="shared" si="84"/>
        <v>800</v>
      </c>
      <c r="S184" s="59">
        <f t="shared" si="85"/>
        <v>0</v>
      </c>
      <c r="T184" s="58">
        <v>600</v>
      </c>
      <c r="U184" s="58">
        <f t="shared" si="91"/>
        <v>600</v>
      </c>
      <c r="V184" s="59">
        <f t="shared" si="92"/>
        <v>1400</v>
      </c>
      <c r="W184" s="59">
        <f t="shared" si="93"/>
        <v>200</v>
      </c>
      <c r="X184" s="45"/>
      <c r="Y184" s="45"/>
      <c r="Z184" s="45"/>
      <c r="AA184" s="45"/>
      <c r="AB184" s="13"/>
      <c r="AC184" s="12"/>
    </row>
    <row r="185" spans="1:29" s="14" customFormat="1" ht="35.25" customHeight="1" x14ac:dyDescent="0.3">
      <c r="A185" s="15" t="s">
        <v>240</v>
      </c>
      <c r="B185" s="16" t="s">
        <v>446</v>
      </c>
      <c r="C185" s="17" t="s">
        <v>149</v>
      </c>
      <c r="D185" s="17" t="s">
        <v>447</v>
      </c>
      <c r="E185" s="17" t="s">
        <v>202</v>
      </c>
      <c r="F185" s="17" t="s">
        <v>448</v>
      </c>
      <c r="G185" s="58">
        <f t="shared" si="88"/>
        <v>13500</v>
      </c>
      <c r="H185" s="58">
        <v>13500</v>
      </c>
      <c r="I185" s="45"/>
      <c r="J185" s="45"/>
      <c r="K185" s="58">
        <v>13500</v>
      </c>
      <c r="L185" s="58">
        <v>13500</v>
      </c>
      <c r="M185" s="58">
        <v>1828</v>
      </c>
      <c r="N185" s="58">
        <v>4186</v>
      </c>
      <c r="O185" s="58">
        <v>4186</v>
      </c>
      <c r="P185" s="58">
        <f t="shared" si="89"/>
        <v>0</v>
      </c>
      <c r="Q185" s="58">
        <f t="shared" si="90"/>
        <v>0</v>
      </c>
      <c r="R185" s="59">
        <f t="shared" si="84"/>
        <v>4186</v>
      </c>
      <c r="S185" s="59">
        <f t="shared" si="85"/>
        <v>0</v>
      </c>
      <c r="T185" s="58">
        <v>6000</v>
      </c>
      <c r="U185" s="58">
        <f t="shared" si="91"/>
        <v>6000</v>
      </c>
      <c r="V185" s="59">
        <f t="shared" si="92"/>
        <v>10186</v>
      </c>
      <c r="W185" s="59">
        <f t="shared" si="93"/>
        <v>3314</v>
      </c>
      <c r="X185" s="45"/>
      <c r="Y185" s="45"/>
      <c r="Z185" s="45"/>
      <c r="AA185" s="45"/>
      <c r="AB185" s="13"/>
      <c r="AC185" s="12"/>
    </row>
    <row r="186" spans="1:29" s="14" customFormat="1" ht="35.25" customHeight="1" x14ac:dyDescent="0.3">
      <c r="A186" s="15" t="s">
        <v>277</v>
      </c>
      <c r="B186" s="16" t="s">
        <v>449</v>
      </c>
      <c r="C186" s="17" t="s">
        <v>115</v>
      </c>
      <c r="D186" s="17"/>
      <c r="E186" s="17" t="s">
        <v>202</v>
      </c>
      <c r="F186" s="17" t="s">
        <v>98</v>
      </c>
      <c r="G186" s="58">
        <f t="shared" si="88"/>
        <v>3000</v>
      </c>
      <c r="H186" s="58">
        <v>3000</v>
      </c>
      <c r="I186" s="45"/>
      <c r="J186" s="45"/>
      <c r="K186" s="58">
        <v>3000</v>
      </c>
      <c r="L186" s="58">
        <v>3000</v>
      </c>
      <c r="M186" s="58">
        <v>1340</v>
      </c>
      <c r="N186" s="58">
        <v>1500</v>
      </c>
      <c r="O186" s="58">
        <v>1500</v>
      </c>
      <c r="P186" s="58">
        <f t="shared" si="89"/>
        <v>0</v>
      </c>
      <c r="Q186" s="58">
        <f t="shared" si="90"/>
        <v>0</v>
      </c>
      <c r="R186" s="59">
        <f t="shared" si="84"/>
        <v>1500</v>
      </c>
      <c r="S186" s="59">
        <f t="shared" si="85"/>
        <v>0</v>
      </c>
      <c r="T186" s="58">
        <v>1100</v>
      </c>
      <c r="U186" s="58">
        <f t="shared" si="91"/>
        <v>1100</v>
      </c>
      <c r="V186" s="59">
        <f t="shared" si="92"/>
        <v>2600</v>
      </c>
      <c r="W186" s="59">
        <f t="shared" si="93"/>
        <v>400</v>
      </c>
      <c r="X186" s="45"/>
      <c r="Y186" s="45"/>
      <c r="Z186" s="45"/>
      <c r="AA186" s="45"/>
      <c r="AB186" s="13"/>
      <c r="AC186" s="12"/>
    </row>
    <row r="187" spans="1:29" s="14" customFormat="1" ht="35.25" customHeight="1" x14ac:dyDescent="0.3">
      <c r="A187" s="15" t="s">
        <v>278</v>
      </c>
      <c r="B187" s="16" t="s">
        <v>450</v>
      </c>
      <c r="C187" s="17" t="s">
        <v>126</v>
      </c>
      <c r="D187" s="17" t="s">
        <v>451</v>
      </c>
      <c r="E187" s="17" t="s">
        <v>202</v>
      </c>
      <c r="F187" s="17" t="s">
        <v>452</v>
      </c>
      <c r="G187" s="58">
        <f t="shared" si="88"/>
        <v>19542</v>
      </c>
      <c r="H187" s="58">
        <v>19542</v>
      </c>
      <c r="I187" s="45"/>
      <c r="J187" s="45"/>
      <c r="K187" s="58">
        <v>19542</v>
      </c>
      <c r="L187" s="58">
        <v>19542</v>
      </c>
      <c r="M187" s="58">
        <v>890</v>
      </c>
      <c r="N187" s="58">
        <v>5000</v>
      </c>
      <c r="O187" s="58">
        <v>5000</v>
      </c>
      <c r="P187" s="58">
        <f t="shared" si="89"/>
        <v>0</v>
      </c>
      <c r="Q187" s="58">
        <f t="shared" si="90"/>
        <v>0</v>
      </c>
      <c r="R187" s="59">
        <f t="shared" si="84"/>
        <v>5000</v>
      </c>
      <c r="S187" s="59">
        <f t="shared" si="85"/>
        <v>0</v>
      </c>
      <c r="T187" s="58">
        <v>8000</v>
      </c>
      <c r="U187" s="58">
        <f t="shared" si="91"/>
        <v>8000</v>
      </c>
      <c r="V187" s="59">
        <f t="shared" si="92"/>
        <v>13000</v>
      </c>
      <c r="W187" s="59">
        <f t="shared" si="93"/>
        <v>6542</v>
      </c>
      <c r="X187" s="45"/>
      <c r="Y187" s="45"/>
      <c r="Z187" s="45"/>
      <c r="AA187" s="45"/>
      <c r="AB187" s="13"/>
      <c r="AC187" s="12"/>
    </row>
    <row r="188" spans="1:29" s="14" customFormat="1" ht="35.25" customHeight="1" x14ac:dyDescent="0.3">
      <c r="A188" s="15" t="s">
        <v>279</v>
      </c>
      <c r="B188" s="16" t="s">
        <v>453</v>
      </c>
      <c r="C188" s="17" t="s">
        <v>126</v>
      </c>
      <c r="D188" s="17" t="s">
        <v>454</v>
      </c>
      <c r="E188" s="17" t="s">
        <v>202</v>
      </c>
      <c r="F188" s="17" t="s">
        <v>455</v>
      </c>
      <c r="G188" s="58">
        <f t="shared" si="88"/>
        <v>960</v>
      </c>
      <c r="H188" s="58">
        <v>960</v>
      </c>
      <c r="I188" s="45"/>
      <c r="J188" s="45"/>
      <c r="K188" s="58">
        <v>960</v>
      </c>
      <c r="L188" s="58">
        <v>960</v>
      </c>
      <c r="M188" s="58">
        <v>288</v>
      </c>
      <c r="N188" s="58">
        <v>480</v>
      </c>
      <c r="O188" s="58">
        <v>480</v>
      </c>
      <c r="P188" s="58">
        <f t="shared" si="89"/>
        <v>0</v>
      </c>
      <c r="Q188" s="58">
        <f t="shared" si="90"/>
        <v>0</v>
      </c>
      <c r="R188" s="59">
        <f t="shared" si="84"/>
        <v>480</v>
      </c>
      <c r="S188" s="59">
        <f t="shared" si="85"/>
        <v>0</v>
      </c>
      <c r="T188" s="58">
        <v>400</v>
      </c>
      <c r="U188" s="58">
        <f t="shared" si="91"/>
        <v>400</v>
      </c>
      <c r="V188" s="59">
        <f t="shared" si="92"/>
        <v>880</v>
      </c>
      <c r="W188" s="59">
        <f t="shared" si="93"/>
        <v>80</v>
      </c>
      <c r="X188" s="45"/>
      <c r="Y188" s="45"/>
      <c r="Z188" s="45"/>
      <c r="AA188" s="45"/>
      <c r="AB188" s="13"/>
      <c r="AC188" s="12"/>
    </row>
    <row r="189" spans="1:29" s="14" customFormat="1" ht="35.25" customHeight="1" x14ac:dyDescent="0.3">
      <c r="A189" s="15" t="s">
        <v>280</v>
      </c>
      <c r="B189" s="16" t="s">
        <v>456</v>
      </c>
      <c r="C189" s="17" t="s">
        <v>126</v>
      </c>
      <c r="D189" s="17" t="s">
        <v>457</v>
      </c>
      <c r="E189" s="17" t="s">
        <v>202</v>
      </c>
      <c r="F189" s="17" t="s">
        <v>458</v>
      </c>
      <c r="G189" s="58">
        <f t="shared" si="88"/>
        <v>702</v>
      </c>
      <c r="H189" s="58">
        <v>702</v>
      </c>
      <c r="I189" s="45"/>
      <c r="J189" s="45"/>
      <c r="K189" s="58">
        <v>702</v>
      </c>
      <c r="L189" s="58">
        <v>702</v>
      </c>
      <c r="M189" s="58">
        <v>211</v>
      </c>
      <c r="N189" s="58">
        <v>350</v>
      </c>
      <c r="O189" s="58">
        <v>349.89499999999998</v>
      </c>
      <c r="P189" s="58">
        <f t="shared" si="89"/>
        <v>0.10500000000001819</v>
      </c>
      <c r="Q189" s="58">
        <f t="shared" si="90"/>
        <v>0.10500000000001819</v>
      </c>
      <c r="R189" s="59">
        <f t="shared" si="84"/>
        <v>350</v>
      </c>
      <c r="S189" s="59">
        <f t="shared" si="85"/>
        <v>0</v>
      </c>
      <c r="T189" s="58">
        <v>300</v>
      </c>
      <c r="U189" s="58">
        <f t="shared" si="91"/>
        <v>300</v>
      </c>
      <c r="V189" s="59">
        <f t="shared" si="92"/>
        <v>650</v>
      </c>
      <c r="W189" s="59">
        <f t="shared" si="93"/>
        <v>52</v>
      </c>
      <c r="X189" s="45"/>
      <c r="Y189" s="45"/>
      <c r="Z189" s="45"/>
      <c r="AA189" s="45"/>
      <c r="AB189" s="13"/>
      <c r="AC189" s="12"/>
    </row>
    <row r="190" spans="1:29" s="14" customFormat="1" ht="35.25" customHeight="1" x14ac:dyDescent="0.3">
      <c r="A190" s="15" t="s">
        <v>281</v>
      </c>
      <c r="B190" s="16" t="s">
        <v>459</v>
      </c>
      <c r="C190" s="17" t="s">
        <v>411</v>
      </c>
      <c r="D190" s="17" t="s">
        <v>460</v>
      </c>
      <c r="E190" s="17" t="s">
        <v>202</v>
      </c>
      <c r="F190" s="17" t="s">
        <v>461</v>
      </c>
      <c r="G190" s="58">
        <f t="shared" si="88"/>
        <v>1120</v>
      </c>
      <c r="H190" s="58">
        <v>1120</v>
      </c>
      <c r="I190" s="45"/>
      <c r="J190" s="45"/>
      <c r="K190" s="58">
        <v>1120</v>
      </c>
      <c r="L190" s="58">
        <v>1120</v>
      </c>
      <c r="M190" s="58">
        <v>336</v>
      </c>
      <c r="N190" s="58">
        <v>550</v>
      </c>
      <c r="O190" s="58">
        <v>475</v>
      </c>
      <c r="P190" s="58">
        <f t="shared" si="89"/>
        <v>75</v>
      </c>
      <c r="Q190" s="58">
        <f t="shared" si="90"/>
        <v>75</v>
      </c>
      <c r="R190" s="59">
        <f t="shared" si="84"/>
        <v>550</v>
      </c>
      <c r="S190" s="59">
        <f t="shared" si="85"/>
        <v>0</v>
      </c>
      <c r="T190" s="58">
        <v>500</v>
      </c>
      <c r="U190" s="58">
        <f t="shared" si="91"/>
        <v>500</v>
      </c>
      <c r="V190" s="59">
        <f t="shared" si="92"/>
        <v>1050</v>
      </c>
      <c r="W190" s="59">
        <f t="shared" si="93"/>
        <v>70</v>
      </c>
      <c r="X190" s="45"/>
      <c r="Y190" s="45"/>
      <c r="Z190" s="45"/>
      <c r="AA190" s="45"/>
      <c r="AB190" s="13"/>
      <c r="AC190" s="12"/>
    </row>
    <row r="191" spans="1:29" s="14" customFormat="1" ht="35.25" customHeight="1" x14ac:dyDescent="0.3">
      <c r="A191" s="15" t="s">
        <v>282</v>
      </c>
      <c r="B191" s="16" t="s">
        <v>462</v>
      </c>
      <c r="C191" s="17" t="s">
        <v>116</v>
      </c>
      <c r="D191" s="17" t="s">
        <v>463</v>
      </c>
      <c r="E191" s="17" t="s">
        <v>202</v>
      </c>
      <c r="F191" s="17" t="s">
        <v>464</v>
      </c>
      <c r="G191" s="58">
        <f t="shared" si="88"/>
        <v>2280</v>
      </c>
      <c r="H191" s="58">
        <v>2280</v>
      </c>
      <c r="I191" s="45"/>
      <c r="J191" s="45"/>
      <c r="K191" s="58">
        <v>2280</v>
      </c>
      <c r="L191" s="58">
        <v>2280</v>
      </c>
      <c r="M191" s="58">
        <v>1140</v>
      </c>
      <c r="N191" s="58">
        <v>1100</v>
      </c>
      <c r="O191" s="58">
        <v>1065.3869999999999</v>
      </c>
      <c r="P191" s="58">
        <f t="shared" si="89"/>
        <v>34.613000000000056</v>
      </c>
      <c r="Q191" s="58">
        <f t="shared" si="90"/>
        <v>34.613000000000056</v>
      </c>
      <c r="R191" s="59">
        <f t="shared" si="84"/>
        <v>1100</v>
      </c>
      <c r="S191" s="59">
        <f t="shared" si="85"/>
        <v>0</v>
      </c>
      <c r="T191" s="58">
        <v>952</v>
      </c>
      <c r="U191" s="58">
        <f t="shared" si="91"/>
        <v>952</v>
      </c>
      <c r="V191" s="59">
        <f t="shared" si="92"/>
        <v>2052</v>
      </c>
      <c r="W191" s="59">
        <f t="shared" si="93"/>
        <v>228</v>
      </c>
      <c r="X191" s="45"/>
      <c r="Y191" s="45"/>
      <c r="Z191" s="45"/>
      <c r="AA191" s="45"/>
      <c r="AB191" s="13"/>
      <c r="AC191" s="12"/>
    </row>
    <row r="192" spans="1:29" s="14" customFormat="1" ht="35.25" customHeight="1" x14ac:dyDescent="0.3">
      <c r="A192" s="10" t="s">
        <v>52</v>
      </c>
      <c r="B192" s="11" t="s">
        <v>53</v>
      </c>
      <c r="C192" s="12"/>
      <c r="D192" s="12"/>
      <c r="E192" s="12"/>
      <c r="F192" s="12"/>
      <c r="G192" s="45">
        <f>SUM(G193)</f>
        <v>6560</v>
      </c>
      <c r="H192" s="45">
        <f t="shared" ref="H192:AA192" si="94">SUM(H193)</f>
        <v>6560</v>
      </c>
      <c r="I192" s="45">
        <f t="shared" si="94"/>
        <v>0</v>
      </c>
      <c r="J192" s="45">
        <f t="shared" si="94"/>
        <v>0</v>
      </c>
      <c r="K192" s="45">
        <f t="shared" si="94"/>
        <v>6560</v>
      </c>
      <c r="L192" s="45">
        <f t="shared" si="94"/>
        <v>6560</v>
      </c>
      <c r="M192" s="45">
        <f t="shared" si="94"/>
        <v>0</v>
      </c>
      <c r="N192" s="45">
        <f t="shared" si="94"/>
        <v>0</v>
      </c>
      <c r="O192" s="45">
        <f t="shared" si="94"/>
        <v>0</v>
      </c>
      <c r="P192" s="45">
        <f t="shared" si="94"/>
        <v>0</v>
      </c>
      <c r="Q192" s="45">
        <f t="shared" si="94"/>
        <v>0</v>
      </c>
      <c r="R192" s="45">
        <f t="shared" si="94"/>
        <v>0</v>
      </c>
      <c r="S192" s="45">
        <f t="shared" si="94"/>
        <v>0</v>
      </c>
      <c r="T192" s="45">
        <f t="shared" si="94"/>
        <v>3000</v>
      </c>
      <c r="U192" s="45">
        <f t="shared" si="94"/>
        <v>3000</v>
      </c>
      <c r="V192" s="45">
        <f t="shared" si="94"/>
        <v>3000</v>
      </c>
      <c r="W192" s="45">
        <f t="shared" si="94"/>
        <v>3560</v>
      </c>
      <c r="X192" s="45">
        <f t="shared" si="94"/>
        <v>0</v>
      </c>
      <c r="Y192" s="45">
        <f t="shared" si="94"/>
        <v>0</v>
      </c>
      <c r="Z192" s="45">
        <f t="shared" si="94"/>
        <v>0</v>
      </c>
      <c r="AA192" s="45">
        <f t="shared" si="94"/>
        <v>0</v>
      </c>
      <c r="AB192" s="13"/>
      <c r="AC192" s="12"/>
    </row>
    <row r="193" spans="1:29" s="6" customFormat="1" ht="54" x14ac:dyDescent="0.3">
      <c r="A193" s="15" t="s">
        <v>226</v>
      </c>
      <c r="B193" s="16" t="s">
        <v>465</v>
      </c>
      <c r="C193" s="17" t="s">
        <v>115</v>
      </c>
      <c r="D193" s="17" t="s">
        <v>466</v>
      </c>
      <c r="E193" s="17" t="s">
        <v>228</v>
      </c>
      <c r="F193" s="17" t="s">
        <v>467</v>
      </c>
      <c r="G193" s="58">
        <f t="shared" si="88"/>
        <v>6560</v>
      </c>
      <c r="H193" s="58">
        <v>6560</v>
      </c>
      <c r="I193" s="58"/>
      <c r="J193" s="58"/>
      <c r="K193" s="58">
        <v>6560</v>
      </c>
      <c r="L193" s="58">
        <v>6560</v>
      </c>
      <c r="M193" s="58"/>
      <c r="N193" s="58"/>
      <c r="O193" s="58"/>
      <c r="P193" s="58"/>
      <c r="Q193" s="58"/>
      <c r="R193" s="58"/>
      <c r="S193" s="58"/>
      <c r="T193" s="58">
        <v>3000</v>
      </c>
      <c r="U193" s="58">
        <v>3000</v>
      </c>
      <c r="V193" s="59">
        <f t="shared" ref="V193" si="95">N193+T193</f>
        <v>3000</v>
      </c>
      <c r="W193" s="59">
        <f t="shared" ref="W193" si="96">L193-V193</f>
        <v>3560</v>
      </c>
      <c r="X193" s="58"/>
      <c r="Y193" s="58"/>
      <c r="Z193" s="58"/>
      <c r="AA193" s="58"/>
      <c r="AB193" s="18"/>
      <c r="AC193" s="17"/>
    </row>
    <row r="194" spans="1:29" s="14" customFormat="1" ht="35.25" customHeight="1" x14ac:dyDescent="0.3">
      <c r="A194" s="10" t="s">
        <v>54</v>
      </c>
      <c r="B194" s="11" t="s">
        <v>55</v>
      </c>
      <c r="C194" s="12"/>
      <c r="D194" s="12"/>
      <c r="E194" s="12"/>
      <c r="F194" s="12"/>
      <c r="G194" s="45">
        <f>SUM(G195:G207)</f>
        <v>35694</v>
      </c>
      <c r="H194" s="45">
        <f t="shared" ref="H194:AA194" si="97">SUM(H195:H207)</f>
        <v>35694</v>
      </c>
      <c r="I194" s="45">
        <f t="shared" si="97"/>
        <v>0</v>
      </c>
      <c r="J194" s="45">
        <f t="shared" si="97"/>
        <v>0</v>
      </c>
      <c r="K194" s="45">
        <f t="shared" si="97"/>
        <v>35694</v>
      </c>
      <c r="L194" s="45">
        <f t="shared" si="97"/>
        <v>35694</v>
      </c>
      <c r="M194" s="45">
        <f t="shared" si="97"/>
        <v>0</v>
      </c>
      <c r="N194" s="45">
        <f t="shared" si="97"/>
        <v>0</v>
      </c>
      <c r="O194" s="45">
        <f t="shared" si="97"/>
        <v>0</v>
      </c>
      <c r="P194" s="45">
        <f t="shared" si="97"/>
        <v>0</v>
      </c>
      <c r="Q194" s="45">
        <f t="shared" si="97"/>
        <v>0</v>
      </c>
      <c r="R194" s="45">
        <f t="shared" si="97"/>
        <v>0</v>
      </c>
      <c r="S194" s="45">
        <f t="shared" si="97"/>
        <v>0</v>
      </c>
      <c r="T194" s="45">
        <f t="shared" si="97"/>
        <v>0</v>
      </c>
      <c r="U194" s="45">
        <f t="shared" si="97"/>
        <v>0</v>
      </c>
      <c r="V194" s="45">
        <f t="shared" si="97"/>
        <v>0</v>
      </c>
      <c r="W194" s="45">
        <f t="shared" si="97"/>
        <v>0</v>
      </c>
      <c r="X194" s="45">
        <f t="shared" si="97"/>
        <v>0</v>
      </c>
      <c r="Y194" s="45">
        <f t="shared" si="97"/>
        <v>0</v>
      </c>
      <c r="Z194" s="45">
        <f t="shared" si="97"/>
        <v>0</v>
      </c>
      <c r="AA194" s="45">
        <f t="shared" si="97"/>
        <v>0</v>
      </c>
      <c r="AB194" s="13"/>
      <c r="AC194" s="12"/>
    </row>
    <row r="195" spans="1:29" s="14" customFormat="1" ht="54" x14ac:dyDescent="0.3">
      <c r="A195" s="15" t="s">
        <v>226</v>
      </c>
      <c r="B195" s="16" t="s">
        <v>468</v>
      </c>
      <c r="C195" s="17" t="s">
        <v>126</v>
      </c>
      <c r="D195" s="17" t="s">
        <v>482</v>
      </c>
      <c r="E195" s="17" t="s">
        <v>159</v>
      </c>
      <c r="F195" s="12"/>
      <c r="G195" s="58">
        <f t="shared" si="88"/>
        <v>1615</v>
      </c>
      <c r="H195" s="58">
        <v>1615</v>
      </c>
      <c r="I195" s="45"/>
      <c r="J195" s="45"/>
      <c r="K195" s="58">
        <v>1615</v>
      </c>
      <c r="L195" s="58">
        <v>1615</v>
      </c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13"/>
      <c r="AC195" s="12"/>
    </row>
    <row r="196" spans="1:29" s="14" customFormat="1" ht="54" x14ac:dyDescent="0.3">
      <c r="A196" s="15" t="s">
        <v>238</v>
      </c>
      <c r="B196" s="16" t="s">
        <v>469</v>
      </c>
      <c r="C196" s="17" t="s">
        <v>190</v>
      </c>
      <c r="D196" s="17" t="s">
        <v>483</v>
      </c>
      <c r="E196" s="17" t="s">
        <v>159</v>
      </c>
      <c r="F196" s="12"/>
      <c r="G196" s="58">
        <f t="shared" si="88"/>
        <v>1425</v>
      </c>
      <c r="H196" s="58">
        <v>1425</v>
      </c>
      <c r="I196" s="45"/>
      <c r="J196" s="45"/>
      <c r="K196" s="58">
        <v>1425</v>
      </c>
      <c r="L196" s="58">
        <v>1425</v>
      </c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13"/>
      <c r="AC196" s="12"/>
    </row>
    <row r="197" spans="1:29" s="14" customFormat="1" ht="36" x14ac:dyDescent="0.3">
      <c r="A197" s="15" t="s">
        <v>239</v>
      </c>
      <c r="B197" s="16" t="s">
        <v>470</v>
      </c>
      <c r="C197" s="17" t="s">
        <v>323</v>
      </c>
      <c r="D197" s="17" t="s">
        <v>484</v>
      </c>
      <c r="E197" s="17" t="s">
        <v>159</v>
      </c>
      <c r="F197" s="12"/>
      <c r="G197" s="58">
        <f t="shared" si="88"/>
        <v>950</v>
      </c>
      <c r="H197" s="58">
        <v>950</v>
      </c>
      <c r="I197" s="45"/>
      <c r="J197" s="45"/>
      <c r="K197" s="58">
        <v>950</v>
      </c>
      <c r="L197" s="58">
        <v>950</v>
      </c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13"/>
      <c r="AC197" s="12"/>
    </row>
    <row r="198" spans="1:29" s="14" customFormat="1" ht="54" x14ac:dyDescent="0.3">
      <c r="A198" s="15" t="s">
        <v>240</v>
      </c>
      <c r="B198" s="16" t="s">
        <v>471</v>
      </c>
      <c r="C198" s="17" t="s">
        <v>126</v>
      </c>
      <c r="D198" s="17" t="s">
        <v>485</v>
      </c>
      <c r="E198" s="17" t="s">
        <v>159</v>
      </c>
      <c r="F198" s="12"/>
      <c r="G198" s="58">
        <f t="shared" si="88"/>
        <v>7200</v>
      </c>
      <c r="H198" s="58">
        <v>7200</v>
      </c>
      <c r="I198" s="45"/>
      <c r="J198" s="45"/>
      <c r="K198" s="58">
        <v>7200</v>
      </c>
      <c r="L198" s="58">
        <v>7200</v>
      </c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13"/>
      <c r="AC198" s="12"/>
    </row>
    <row r="199" spans="1:29" s="14" customFormat="1" ht="36" x14ac:dyDescent="0.3">
      <c r="A199" s="15" t="s">
        <v>277</v>
      </c>
      <c r="B199" s="16" t="s">
        <v>472</v>
      </c>
      <c r="C199" s="17" t="s">
        <v>116</v>
      </c>
      <c r="D199" s="17" t="s">
        <v>486</v>
      </c>
      <c r="E199" s="17" t="s">
        <v>159</v>
      </c>
      <c r="F199" s="12"/>
      <c r="G199" s="58">
        <f t="shared" si="88"/>
        <v>4000</v>
      </c>
      <c r="H199" s="58">
        <v>4000</v>
      </c>
      <c r="I199" s="45"/>
      <c r="J199" s="45"/>
      <c r="K199" s="58">
        <v>4000</v>
      </c>
      <c r="L199" s="58">
        <v>4000</v>
      </c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13"/>
      <c r="AC199" s="12"/>
    </row>
    <row r="200" spans="1:29" s="14" customFormat="1" ht="36" x14ac:dyDescent="0.3">
      <c r="A200" s="15" t="s">
        <v>278</v>
      </c>
      <c r="B200" s="16" t="s">
        <v>473</v>
      </c>
      <c r="C200" s="17" t="s">
        <v>116</v>
      </c>
      <c r="D200" s="17" t="s">
        <v>487</v>
      </c>
      <c r="E200" s="17" t="s">
        <v>159</v>
      </c>
      <c r="F200" s="12"/>
      <c r="G200" s="58">
        <f t="shared" si="88"/>
        <v>2400</v>
      </c>
      <c r="H200" s="58">
        <v>2400</v>
      </c>
      <c r="I200" s="45"/>
      <c r="J200" s="45"/>
      <c r="K200" s="58">
        <v>2400</v>
      </c>
      <c r="L200" s="58">
        <v>2400</v>
      </c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13"/>
      <c r="AC200" s="12"/>
    </row>
    <row r="201" spans="1:29" s="14" customFormat="1" ht="54" x14ac:dyDescent="0.3">
      <c r="A201" s="15" t="s">
        <v>279</v>
      </c>
      <c r="B201" s="16" t="s">
        <v>474</v>
      </c>
      <c r="C201" s="17" t="s">
        <v>326</v>
      </c>
      <c r="D201" s="17" t="s">
        <v>486</v>
      </c>
      <c r="E201" s="17" t="s">
        <v>159</v>
      </c>
      <c r="F201" s="12"/>
      <c r="G201" s="58">
        <f t="shared" si="88"/>
        <v>4000</v>
      </c>
      <c r="H201" s="58">
        <v>4000</v>
      </c>
      <c r="I201" s="45"/>
      <c r="J201" s="45"/>
      <c r="K201" s="58">
        <v>4000</v>
      </c>
      <c r="L201" s="58">
        <v>4000</v>
      </c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13"/>
      <c r="AC201" s="12"/>
    </row>
    <row r="202" spans="1:29" s="14" customFormat="1" ht="54" x14ac:dyDescent="0.3">
      <c r="A202" s="15" t="s">
        <v>280</v>
      </c>
      <c r="B202" s="16" t="s">
        <v>475</v>
      </c>
      <c r="C202" s="17" t="s">
        <v>326</v>
      </c>
      <c r="D202" s="17" t="s">
        <v>488</v>
      </c>
      <c r="E202" s="17" t="s">
        <v>159</v>
      </c>
      <c r="F202" s="12"/>
      <c r="G202" s="58">
        <f t="shared" si="88"/>
        <v>880</v>
      </c>
      <c r="H202" s="58">
        <v>880</v>
      </c>
      <c r="I202" s="45"/>
      <c r="J202" s="45"/>
      <c r="K202" s="58">
        <v>880</v>
      </c>
      <c r="L202" s="58">
        <v>880</v>
      </c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13"/>
      <c r="AC202" s="12"/>
    </row>
    <row r="203" spans="1:29" s="14" customFormat="1" ht="54" x14ac:dyDescent="0.3">
      <c r="A203" s="15" t="s">
        <v>281</v>
      </c>
      <c r="B203" s="16" t="s">
        <v>476</v>
      </c>
      <c r="C203" s="17" t="s">
        <v>126</v>
      </c>
      <c r="D203" s="17" t="s">
        <v>489</v>
      </c>
      <c r="E203" s="17" t="s">
        <v>159</v>
      </c>
      <c r="F203" s="12"/>
      <c r="G203" s="58">
        <f t="shared" si="88"/>
        <v>824</v>
      </c>
      <c r="H203" s="58">
        <v>824</v>
      </c>
      <c r="I203" s="45"/>
      <c r="J203" s="45"/>
      <c r="K203" s="58">
        <v>824</v>
      </c>
      <c r="L203" s="58">
        <v>824</v>
      </c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13"/>
      <c r="AC203" s="12"/>
    </row>
    <row r="204" spans="1:29" s="14" customFormat="1" ht="36" x14ac:dyDescent="0.3">
      <c r="A204" s="15" t="s">
        <v>282</v>
      </c>
      <c r="B204" s="16" t="s">
        <v>477</v>
      </c>
      <c r="C204" s="17" t="s">
        <v>323</v>
      </c>
      <c r="D204" s="17" t="s">
        <v>490</v>
      </c>
      <c r="E204" s="17" t="s">
        <v>159</v>
      </c>
      <c r="F204" s="12"/>
      <c r="G204" s="58">
        <f t="shared" si="88"/>
        <v>4000</v>
      </c>
      <c r="H204" s="58">
        <v>4000</v>
      </c>
      <c r="I204" s="45"/>
      <c r="J204" s="45"/>
      <c r="K204" s="58">
        <v>4000</v>
      </c>
      <c r="L204" s="58">
        <v>4000</v>
      </c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13"/>
      <c r="AC204" s="12"/>
    </row>
    <row r="205" spans="1:29" s="14" customFormat="1" ht="36" x14ac:dyDescent="0.3">
      <c r="A205" s="15" t="s">
        <v>283</v>
      </c>
      <c r="B205" s="16" t="s">
        <v>478</v>
      </c>
      <c r="C205" s="17" t="s">
        <v>116</v>
      </c>
      <c r="D205" s="17"/>
      <c r="E205" s="17" t="s">
        <v>159</v>
      </c>
      <c r="F205" s="12"/>
      <c r="G205" s="58">
        <f t="shared" si="88"/>
        <v>3000</v>
      </c>
      <c r="H205" s="58">
        <v>3000</v>
      </c>
      <c r="I205" s="45"/>
      <c r="J205" s="45"/>
      <c r="K205" s="58">
        <v>3000</v>
      </c>
      <c r="L205" s="58">
        <v>3000</v>
      </c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13"/>
      <c r="AC205" s="12"/>
    </row>
    <row r="206" spans="1:29" s="14" customFormat="1" ht="54" x14ac:dyDescent="0.3">
      <c r="A206" s="15" t="s">
        <v>284</v>
      </c>
      <c r="B206" s="16" t="s">
        <v>479</v>
      </c>
      <c r="C206" s="17" t="s">
        <v>481</v>
      </c>
      <c r="D206" s="17" t="s">
        <v>491</v>
      </c>
      <c r="E206" s="17" t="s">
        <v>159</v>
      </c>
      <c r="F206" s="12"/>
      <c r="G206" s="58">
        <f t="shared" si="88"/>
        <v>2700</v>
      </c>
      <c r="H206" s="58">
        <v>2700</v>
      </c>
      <c r="I206" s="45"/>
      <c r="J206" s="45"/>
      <c r="K206" s="58">
        <v>2700</v>
      </c>
      <c r="L206" s="58">
        <v>2700</v>
      </c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13"/>
      <c r="AC206" s="12"/>
    </row>
    <row r="207" spans="1:29" s="14" customFormat="1" ht="54" x14ac:dyDescent="0.3">
      <c r="A207" s="15" t="s">
        <v>285</v>
      </c>
      <c r="B207" s="16" t="s">
        <v>480</v>
      </c>
      <c r="C207" s="17" t="s">
        <v>481</v>
      </c>
      <c r="D207" s="17" t="s">
        <v>491</v>
      </c>
      <c r="E207" s="17" t="s">
        <v>159</v>
      </c>
      <c r="F207" s="12"/>
      <c r="G207" s="58">
        <f t="shared" si="88"/>
        <v>2700</v>
      </c>
      <c r="H207" s="58">
        <v>2700</v>
      </c>
      <c r="I207" s="45"/>
      <c r="J207" s="45"/>
      <c r="K207" s="58">
        <v>2700</v>
      </c>
      <c r="L207" s="58">
        <v>2700</v>
      </c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13"/>
      <c r="AC207" s="12"/>
    </row>
    <row r="208" spans="1:29" s="6" customFormat="1" ht="21" customHeight="1" x14ac:dyDescent="0.3">
      <c r="A208" s="24"/>
      <c r="B208" s="25"/>
      <c r="C208" s="26"/>
      <c r="D208" s="26"/>
      <c r="E208" s="26"/>
      <c r="F208" s="26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27"/>
      <c r="AC208" s="26"/>
    </row>
    <row r="209" spans="1:51" ht="39" customHeight="1" x14ac:dyDescent="0.3">
      <c r="A209" s="28"/>
      <c r="B209" s="259" t="s">
        <v>78</v>
      </c>
      <c r="C209" s="259"/>
      <c r="D209" s="259"/>
      <c r="E209" s="259"/>
      <c r="F209" s="259"/>
      <c r="G209" s="259"/>
      <c r="H209" s="259"/>
      <c r="I209" s="259"/>
      <c r="J209" s="259"/>
      <c r="K209" s="259"/>
      <c r="L209" s="259"/>
      <c r="M209" s="259"/>
      <c r="N209" s="259"/>
      <c r="O209" s="259"/>
      <c r="P209" s="259"/>
      <c r="Q209" s="259"/>
      <c r="R209" s="259"/>
      <c r="S209" s="259"/>
      <c r="T209" s="259"/>
      <c r="U209" s="259"/>
      <c r="V209" s="259"/>
      <c r="W209" s="259"/>
      <c r="X209" s="259"/>
      <c r="Y209" s="259"/>
      <c r="Z209" s="259"/>
      <c r="AA209" s="259"/>
      <c r="AB209" s="259"/>
      <c r="AC209" s="259"/>
      <c r="AD209" s="259"/>
      <c r="AE209" s="259"/>
      <c r="AF209" s="259"/>
      <c r="AG209" s="259"/>
      <c r="AH209" s="259"/>
      <c r="AI209" s="259"/>
      <c r="AJ209" s="259"/>
      <c r="AK209" s="259"/>
      <c r="AL209" s="259"/>
      <c r="AM209" s="259"/>
      <c r="AN209" s="259"/>
      <c r="AO209" s="259"/>
      <c r="AP209" s="259"/>
      <c r="AQ209" s="259"/>
      <c r="AR209" s="259"/>
      <c r="AS209" s="259"/>
      <c r="AT209" s="259"/>
      <c r="AU209" s="259"/>
      <c r="AV209" s="259"/>
      <c r="AW209" s="259"/>
      <c r="AX209" s="259"/>
      <c r="AY209" s="259"/>
    </row>
    <row r="210" spans="1:51" ht="51.75" customHeight="1" x14ac:dyDescent="0.3">
      <c r="B210" s="259" t="s">
        <v>79</v>
      </c>
      <c r="C210" s="259"/>
      <c r="D210" s="259"/>
      <c r="E210" s="259"/>
      <c r="F210" s="259"/>
      <c r="G210" s="259"/>
      <c r="H210" s="259"/>
      <c r="I210" s="259"/>
      <c r="J210" s="259"/>
      <c r="K210" s="259"/>
      <c r="L210" s="259"/>
      <c r="M210" s="259"/>
      <c r="N210" s="259"/>
      <c r="O210" s="259"/>
      <c r="P210" s="259"/>
      <c r="Q210" s="259"/>
      <c r="R210" s="259"/>
      <c r="S210" s="259"/>
      <c r="T210" s="259"/>
      <c r="U210" s="259"/>
      <c r="V210" s="259"/>
      <c r="W210" s="259"/>
      <c r="X210" s="259"/>
      <c r="Y210" s="259"/>
      <c r="Z210" s="259"/>
      <c r="AA210" s="259"/>
      <c r="AB210" s="259"/>
      <c r="AC210" s="259"/>
    </row>
    <row r="211" spans="1:51" x14ac:dyDescent="0.3">
      <c r="B211" s="260"/>
      <c r="C211" s="260"/>
      <c r="D211" s="260"/>
      <c r="E211" s="260"/>
      <c r="F211" s="260"/>
      <c r="G211" s="260"/>
      <c r="H211" s="260"/>
      <c r="I211" s="260"/>
      <c r="J211" s="260"/>
      <c r="K211" s="260"/>
      <c r="L211" s="260"/>
      <c r="M211" s="260"/>
      <c r="N211" s="260"/>
      <c r="O211" s="260"/>
      <c r="P211" s="260"/>
      <c r="Q211" s="26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</row>
    <row r="212" spans="1:51" ht="20.100000000000001" customHeight="1" x14ac:dyDescent="0.3"/>
    <row r="213" spans="1:51" x14ac:dyDescent="0.3">
      <c r="A213" s="34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51" x14ac:dyDescent="0.3">
      <c r="A214" s="34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51" x14ac:dyDescent="0.3">
      <c r="A215" s="34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51" x14ac:dyDescent="0.3">
      <c r="A216" s="34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51" x14ac:dyDescent="0.3">
      <c r="A217" s="34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51" x14ac:dyDescent="0.3">
      <c r="A218" s="34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51" x14ac:dyDescent="0.3">
      <c r="A219" s="34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51" x14ac:dyDescent="0.3">
      <c r="A220" s="34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51" x14ac:dyDescent="0.3">
      <c r="A221" s="34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51" x14ac:dyDescent="0.3">
      <c r="A222" s="34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51" x14ac:dyDescent="0.3">
      <c r="A223" s="34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51" x14ac:dyDescent="0.3">
      <c r="A224" s="34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x14ac:dyDescent="0.3">
      <c r="A225" s="34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x14ac:dyDescent="0.3">
      <c r="A226" s="34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x14ac:dyDescent="0.3">
      <c r="A227" s="34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x14ac:dyDescent="0.3">
      <c r="A228" s="34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x14ac:dyDescent="0.3">
      <c r="A229" s="34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x14ac:dyDescent="0.3">
      <c r="A230" s="34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x14ac:dyDescent="0.3">
      <c r="A231" s="34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x14ac:dyDescent="0.3">
      <c r="A232" s="34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x14ac:dyDescent="0.3">
      <c r="A233" s="34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x14ac:dyDescent="0.3">
      <c r="A234" s="34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x14ac:dyDescent="0.3">
      <c r="A235" s="34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x14ac:dyDescent="0.3">
      <c r="A236" s="34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x14ac:dyDescent="0.3">
      <c r="A237" s="34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x14ac:dyDescent="0.3">
      <c r="A238" s="34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x14ac:dyDescent="0.3">
      <c r="A239" s="34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x14ac:dyDescent="0.3">
      <c r="A240" s="34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x14ac:dyDescent="0.3">
      <c r="A241" s="34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x14ac:dyDescent="0.3">
      <c r="A242" s="34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x14ac:dyDescent="0.3">
      <c r="A243" s="34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x14ac:dyDescent="0.3">
      <c r="A244" s="34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x14ac:dyDescent="0.3">
      <c r="A245" s="34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x14ac:dyDescent="0.3">
      <c r="A246" s="34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x14ac:dyDescent="0.3">
      <c r="A247" s="34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x14ac:dyDescent="0.3">
      <c r="A248" s="34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x14ac:dyDescent="0.3">
      <c r="A249" s="34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x14ac:dyDescent="0.3">
      <c r="A250" s="34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x14ac:dyDescent="0.3">
      <c r="A251" s="34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x14ac:dyDescent="0.3">
      <c r="A252" s="34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x14ac:dyDescent="0.3">
      <c r="A253" s="34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x14ac:dyDescent="0.3">
      <c r="A254" s="34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x14ac:dyDescent="0.3">
      <c r="A255" s="34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x14ac:dyDescent="0.3">
      <c r="A256" s="34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x14ac:dyDescent="0.3">
      <c r="A257" s="34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x14ac:dyDescent="0.3">
      <c r="A258" s="34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x14ac:dyDescent="0.3">
      <c r="A259" s="34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x14ac:dyDescent="0.3">
      <c r="A260" s="34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x14ac:dyDescent="0.3">
      <c r="A261" s="34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x14ac:dyDescent="0.3">
      <c r="A262" s="34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x14ac:dyDescent="0.3">
      <c r="A263" s="34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x14ac:dyDescent="0.3">
      <c r="A264" s="34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x14ac:dyDescent="0.3">
      <c r="A265" s="34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x14ac:dyDescent="0.3">
      <c r="A266" s="34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x14ac:dyDescent="0.3">
      <c r="A267" s="34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x14ac:dyDescent="0.3">
      <c r="A268" s="34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x14ac:dyDescent="0.3">
      <c r="A269" s="34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x14ac:dyDescent="0.3">
      <c r="A270" s="34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x14ac:dyDescent="0.3">
      <c r="A271" s="34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x14ac:dyDescent="0.3">
      <c r="A272" s="34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x14ac:dyDescent="0.3">
      <c r="A273" s="34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x14ac:dyDescent="0.3">
      <c r="A274" s="34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x14ac:dyDescent="0.3">
      <c r="A275" s="34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x14ac:dyDescent="0.3">
      <c r="A276" s="34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x14ac:dyDescent="0.3">
      <c r="A277" s="34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x14ac:dyDescent="0.3">
      <c r="A278" s="34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x14ac:dyDescent="0.3">
      <c r="A279" s="34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x14ac:dyDescent="0.3">
      <c r="A280" s="34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x14ac:dyDescent="0.3">
      <c r="A281" s="34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x14ac:dyDescent="0.3">
      <c r="A282" s="34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x14ac:dyDescent="0.3">
      <c r="A283" s="34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x14ac:dyDescent="0.3">
      <c r="A284" s="34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x14ac:dyDescent="0.3">
      <c r="A285" s="34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x14ac:dyDescent="0.3">
      <c r="A286" s="34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x14ac:dyDescent="0.3">
      <c r="A287" s="34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x14ac:dyDescent="0.3">
      <c r="A288" s="34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x14ac:dyDescent="0.3">
      <c r="A289" s="34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x14ac:dyDescent="0.3">
      <c r="A290" s="34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x14ac:dyDescent="0.3">
      <c r="A291" s="34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x14ac:dyDescent="0.3">
      <c r="A292" s="34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x14ac:dyDescent="0.3">
      <c r="A293" s="34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x14ac:dyDescent="0.3">
      <c r="A294" s="34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x14ac:dyDescent="0.3">
      <c r="A295" s="34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x14ac:dyDescent="0.3">
      <c r="A296" s="34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x14ac:dyDescent="0.3">
      <c r="A297" s="34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x14ac:dyDescent="0.3">
      <c r="A298" s="34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x14ac:dyDescent="0.3">
      <c r="A299" s="34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x14ac:dyDescent="0.3">
      <c r="A300" s="34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x14ac:dyDescent="0.3">
      <c r="A301" s="34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x14ac:dyDescent="0.3">
      <c r="A302" s="34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x14ac:dyDescent="0.3">
      <c r="A303" s="34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x14ac:dyDescent="0.3">
      <c r="A304" s="34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x14ac:dyDescent="0.3">
      <c r="A305" s="34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x14ac:dyDescent="0.3">
      <c r="A306" s="34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x14ac:dyDescent="0.3">
      <c r="A307" s="34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x14ac:dyDescent="0.3">
      <c r="A308" s="34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x14ac:dyDescent="0.3">
      <c r="A309" s="34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x14ac:dyDescent="0.3">
      <c r="A310" s="34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x14ac:dyDescent="0.3">
      <c r="A311" s="34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x14ac:dyDescent="0.3">
      <c r="A312" s="34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x14ac:dyDescent="0.3">
      <c r="A313" s="34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x14ac:dyDescent="0.3">
      <c r="A314" s="34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x14ac:dyDescent="0.3">
      <c r="A315" s="34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x14ac:dyDescent="0.3">
      <c r="A316" s="34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x14ac:dyDescent="0.3">
      <c r="A317" s="34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x14ac:dyDescent="0.3">
      <c r="A318" s="34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x14ac:dyDescent="0.3">
      <c r="A319" s="34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x14ac:dyDescent="0.3">
      <c r="A320" s="34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x14ac:dyDescent="0.3">
      <c r="A321" s="34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x14ac:dyDescent="0.3">
      <c r="A322" s="34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x14ac:dyDescent="0.3">
      <c r="A323" s="34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x14ac:dyDescent="0.3">
      <c r="A324" s="34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x14ac:dyDescent="0.3">
      <c r="A325" s="34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x14ac:dyDescent="0.3">
      <c r="A326" s="34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x14ac:dyDescent="0.3">
      <c r="A327" s="34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x14ac:dyDescent="0.3">
      <c r="A328" s="34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x14ac:dyDescent="0.3">
      <c r="A329" s="34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x14ac:dyDescent="0.3">
      <c r="A330" s="34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x14ac:dyDescent="0.3">
      <c r="A331" s="34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x14ac:dyDescent="0.3">
      <c r="A332" s="34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x14ac:dyDescent="0.3">
      <c r="A333" s="34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x14ac:dyDescent="0.3">
      <c r="A334" s="34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x14ac:dyDescent="0.3">
      <c r="A335" s="34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x14ac:dyDescent="0.3">
      <c r="A336" s="34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x14ac:dyDescent="0.3">
      <c r="A337" s="34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x14ac:dyDescent="0.3">
      <c r="A338" s="34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x14ac:dyDescent="0.3">
      <c r="A339" s="34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x14ac:dyDescent="0.3">
      <c r="A340" s="34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x14ac:dyDescent="0.3">
      <c r="A341" s="34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x14ac:dyDescent="0.3">
      <c r="A342" s="34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x14ac:dyDescent="0.3">
      <c r="A343" s="34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x14ac:dyDescent="0.3">
      <c r="A344" s="34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x14ac:dyDescent="0.3">
      <c r="A345" s="34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x14ac:dyDescent="0.3">
      <c r="A346" s="34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x14ac:dyDescent="0.3">
      <c r="A347" s="34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x14ac:dyDescent="0.3">
      <c r="A348" s="34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x14ac:dyDescent="0.3">
      <c r="A349" s="34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x14ac:dyDescent="0.3">
      <c r="A350" s="34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x14ac:dyDescent="0.3">
      <c r="A351" s="34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x14ac:dyDescent="0.3">
      <c r="A352" s="34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x14ac:dyDescent="0.3">
      <c r="A353" s="34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x14ac:dyDescent="0.3">
      <c r="A354" s="34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x14ac:dyDescent="0.3">
      <c r="A355" s="34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x14ac:dyDescent="0.3">
      <c r="A356" s="34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x14ac:dyDescent="0.3">
      <c r="A357" s="34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x14ac:dyDescent="0.3">
      <c r="A358" s="34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x14ac:dyDescent="0.3">
      <c r="A359" s="34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x14ac:dyDescent="0.3">
      <c r="A360" s="34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x14ac:dyDescent="0.3">
      <c r="A361" s="34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x14ac:dyDescent="0.3">
      <c r="A362" s="34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x14ac:dyDescent="0.3">
      <c r="A363" s="34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x14ac:dyDescent="0.3">
      <c r="A364" s="34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x14ac:dyDescent="0.3">
      <c r="A365" s="34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x14ac:dyDescent="0.3">
      <c r="A366" s="34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x14ac:dyDescent="0.3">
      <c r="A367" s="3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x14ac:dyDescent="0.3">
      <c r="A368" s="34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x14ac:dyDescent="0.3">
      <c r="A369" s="34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x14ac:dyDescent="0.3">
      <c r="A370" s="34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x14ac:dyDescent="0.3">
      <c r="A371" s="34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x14ac:dyDescent="0.3">
      <c r="A372" s="34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x14ac:dyDescent="0.3">
      <c r="A373" s="34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x14ac:dyDescent="0.3">
      <c r="A374" s="34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x14ac:dyDescent="0.3">
      <c r="A375" s="34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x14ac:dyDescent="0.3">
      <c r="A376" s="34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x14ac:dyDescent="0.3">
      <c r="A377" s="34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x14ac:dyDescent="0.3">
      <c r="A378" s="34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x14ac:dyDescent="0.3">
      <c r="A379" s="34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x14ac:dyDescent="0.3">
      <c r="A380" s="34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x14ac:dyDescent="0.3">
      <c r="A381" s="34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x14ac:dyDescent="0.3">
      <c r="A382" s="34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x14ac:dyDescent="0.3">
      <c r="A383" s="34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x14ac:dyDescent="0.3">
      <c r="A384" s="34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x14ac:dyDescent="0.3">
      <c r="A385" s="34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x14ac:dyDescent="0.3">
      <c r="A386" s="34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x14ac:dyDescent="0.3">
      <c r="A387" s="34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x14ac:dyDescent="0.3">
      <c r="A388" s="34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x14ac:dyDescent="0.3">
      <c r="A389" s="34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x14ac:dyDescent="0.3">
      <c r="A390" s="34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x14ac:dyDescent="0.3">
      <c r="A391" s="34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x14ac:dyDescent="0.3">
      <c r="A392" s="34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x14ac:dyDescent="0.3">
      <c r="A393" s="34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x14ac:dyDescent="0.3">
      <c r="A394" s="34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x14ac:dyDescent="0.3">
      <c r="A395" s="34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x14ac:dyDescent="0.3">
      <c r="A396" s="34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x14ac:dyDescent="0.3">
      <c r="A397" s="34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x14ac:dyDescent="0.3">
      <c r="A398" s="34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x14ac:dyDescent="0.3">
      <c r="A399" s="34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x14ac:dyDescent="0.3">
      <c r="A400" s="34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x14ac:dyDescent="0.3">
      <c r="A401" s="34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x14ac:dyDescent="0.3">
      <c r="A402" s="34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x14ac:dyDescent="0.3">
      <c r="A403" s="34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x14ac:dyDescent="0.3">
      <c r="A404" s="34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x14ac:dyDescent="0.3">
      <c r="A405" s="34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x14ac:dyDescent="0.3">
      <c r="A406" s="34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x14ac:dyDescent="0.3">
      <c r="A407" s="34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x14ac:dyDescent="0.3">
      <c r="A408" s="34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x14ac:dyDescent="0.3">
      <c r="A409" s="34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x14ac:dyDescent="0.3">
      <c r="A410" s="34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x14ac:dyDescent="0.3">
      <c r="A411" s="34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x14ac:dyDescent="0.3">
      <c r="A412" s="34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x14ac:dyDescent="0.3">
      <c r="A413" s="34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x14ac:dyDescent="0.3">
      <c r="A414" s="34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x14ac:dyDescent="0.3">
      <c r="A415" s="34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x14ac:dyDescent="0.3">
      <c r="A416" s="34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x14ac:dyDescent="0.3">
      <c r="A417" s="34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x14ac:dyDescent="0.3">
      <c r="A418" s="34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x14ac:dyDescent="0.3">
      <c r="A419" s="34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x14ac:dyDescent="0.3">
      <c r="A420" s="34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x14ac:dyDescent="0.3">
      <c r="A421" s="34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x14ac:dyDescent="0.3">
      <c r="A422" s="34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x14ac:dyDescent="0.3">
      <c r="A423" s="34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x14ac:dyDescent="0.3">
      <c r="A424" s="34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x14ac:dyDescent="0.3">
      <c r="A425" s="34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x14ac:dyDescent="0.3">
      <c r="A426" s="34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x14ac:dyDescent="0.3">
      <c r="A427" s="34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x14ac:dyDescent="0.3">
      <c r="A428" s="34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x14ac:dyDescent="0.3">
      <c r="A429" s="34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x14ac:dyDescent="0.3">
      <c r="A430" s="34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x14ac:dyDescent="0.3">
      <c r="A431" s="34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x14ac:dyDescent="0.3">
      <c r="A432" s="34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x14ac:dyDescent="0.3">
      <c r="A433" s="34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x14ac:dyDescent="0.3">
      <c r="A434" s="34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x14ac:dyDescent="0.3">
      <c r="A435" s="34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x14ac:dyDescent="0.3">
      <c r="A436" s="34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x14ac:dyDescent="0.3">
      <c r="A437" s="34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x14ac:dyDescent="0.3">
      <c r="A438" s="34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x14ac:dyDescent="0.3">
      <c r="A439" s="34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x14ac:dyDescent="0.3">
      <c r="A440" s="34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x14ac:dyDescent="0.3">
      <c r="A441" s="34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x14ac:dyDescent="0.3">
      <c r="A442" s="34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x14ac:dyDescent="0.3">
      <c r="A443" s="34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x14ac:dyDescent="0.3">
      <c r="A444" s="34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x14ac:dyDescent="0.3">
      <c r="A445" s="34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x14ac:dyDescent="0.3">
      <c r="A446" s="34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x14ac:dyDescent="0.3">
      <c r="A447" s="34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x14ac:dyDescent="0.3">
      <c r="A448" s="34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x14ac:dyDescent="0.3">
      <c r="A449" s="34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x14ac:dyDescent="0.3">
      <c r="A450" s="34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x14ac:dyDescent="0.3">
      <c r="A451" s="34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x14ac:dyDescent="0.3">
      <c r="A452" s="34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x14ac:dyDescent="0.3">
      <c r="A453" s="34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x14ac:dyDescent="0.3">
      <c r="A454" s="34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x14ac:dyDescent="0.3">
      <c r="A455" s="34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x14ac:dyDescent="0.3">
      <c r="A456" s="3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x14ac:dyDescent="0.3">
      <c r="A457" s="34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x14ac:dyDescent="0.3">
      <c r="A458" s="34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x14ac:dyDescent="0.3">
      <c r="A459" s="34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x14ac:dyDescent="0.3">
      <c r="A460" s="34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x14ac:dyDescent="0.3">
      <c r="A461" s="34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x14ac:dyDescent="0.3">
      <c r="A462" s="34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x14ac:dyDescent="0.3">
      <c r="A463" s="34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x14ac:dyDescent="0.3">
      <c r="A464" s="34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x14ac:dyDescent="0.3">
      <c r="A465" s="34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x14ac:dyDescent="0.3">
      <c r="A466" s="34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x14ac:dyDescent="0.3">
      <c r="A467" s="34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x14ac:dyDescent="0.3">
      <c r="A468" s="3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x14ac:dyDescent="0.3">
      <c r="A469" s="34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x14ac:dyDescent="0.3">
      <c r="A470" s="34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x14ac:dyDescent="0.3">
      <c r="A471" s="34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x14ac:dyDescent="0.3">
      <c r="A472" s="34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x14ac:dyDescent="0.3">
      <c r="A473" s="34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x14ac:dyDescent="0.3">
      <c r="A474" s="34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x14ac:dyDescent="0.3">
      <c r="A475" s="34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x14ac:dyDescent="0.3">
      <c r="A476" s="34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x14ac:dyDescent="0.3">
      <c r="A477" s="34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x14ac:dyDescent="0.3">
      <c r="A478" s="34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x14ac:dyDescent="0.3">
      <c r="A479" s="34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x14ac:dyDescent="0.3">
      <c r="A480" s="34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x14ac:dyDescent="0.3">
      <c r="A481" s="34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x14ac:dyDescent="0.3">
      <c r="A482" s="34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x14ac:dyDescent="0.3">
      <c r="A483" s="34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x14ac:dyDescent="0.3">
      <c r="A484" s="34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x14ac:dyDescent="0.3">
      <c r="A485" s="34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x14ac:dyDescent="0.3">
      <c r="A486" s="34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x14ac:dyDescent="0.3">
      <c r="A487" s="34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x14ac:dyDescent="0.3">
      <c r="A488" s="34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x14ac:dyDescent="0.3">
      <c r="A489" s="34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x14ac:dyDescent="0.3">
      <c r="A490" s="34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x14ac:dyDescent="0.3">
      <c r="A491" s="34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x14ac:dyDescent="0.3">
      <c r="A492" s="34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x14ac:dyDescent="0.3">
      <c r="A493" s="34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x14ac:dyDescent="0.3">
      <c r="A494" s="34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x14ac:dyDescent="0.3">
      <c r="A495" s="34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x14ac:dyDescent="0.3">
      <c r="A496" s="34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x14ac:dyDescent="0.3">
      <c r="A497" s="34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x14ac:dyDescent="0.3">
      <c r="A498" s="34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x14ac:dyDescent="0.3">
      <c r="A499" s="34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x14ac:dyDescent="0.3">
      <c r="A500" s="34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x14ac:dyDescent="0.3">
      <c r="A501" s="34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x14ac:dyDescent="0.3">
      <c r="A502" s="34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x14ac:dyDescent="0.3">
      <c r="A503" s="34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x14ac:dyDescent="0.3">
      <c r="A504" s="34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x14ac:dyDescent="0.3">
      <c r="A505" s="34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x14ac:dyDescent="0.3">
      <c r="A506" s="34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x14ac:dyDescent="0.3">
      <c r="A507" s="34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x14ac:dyDescent="0.3">
      <c r="A508" s="34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x14ac:dyDescent="0.3">
      <c r="A509" s="34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x14ac:dyDescent="0.3">
      <c r="A510" s="34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x14ac:dyDescent="0.3">
      <c r="A511" s="34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x14ac:dyDescent="0.3">
      <c r="A512" s="34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x14ac:dyDescent="0.3">
      <c r="A513" s="34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x14ac:dyDescent="0.3">
      <c r="A514" s="34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x14ac:dyDescent="0.3">
      <c r="A515" s="34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x14ac:dyDescent="0.3">
      <c r="A516" s="34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x14ac:dyDescent="0.3">
      <c r="A517" s="34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x14ac:dyDescent="0.3">
      <c r="A518" s="34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x14ac:dyDescent="0.3">
      <c r="A519" s="34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x14ac:dyDescent="0.3">
      <c r="A520" s="34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x14ac:dyDescent="0.3">
      <c r="A521" s="34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</sheetData>
  <mergeCells count="46">
    <mergeCell ref="A6:AC6"/>
    <mergeCell ref="A1:AC1"/>
    <mergeCell ref="A2:AC2"/>
    <mergeCell ref="A3:AC3"/>
    <mergeCell ref="A4:AC4"/>
    <mergeCell ref="A5:AC5"/>
    <mergeCell ref="U8:U11"/>
    <mergeCell ref="A7:A11"/>
    <mergeCell ref="B7:B11"/>
    <mergeCell ref="C7:C11"/>
    <mergeCell ref="D7:D11"/>
    <mergeCell ref="E7:E11"/>
    <mergeCell ref="F7:J7"/>
    <mergeCell ref="J10:J11"/>
    <mergeCell ref="X7:Y7"/>
    <mergeCell ref="Z7:AA7"/>
    <mergeCell ref="AB7:AB11"/>
    <mergeCell ref="AC7:AC11"/>
    <mergeCell ref="F8:F11"/>
    <mergeCell ref="G8:J8"/>
    <mergeCell ref="N8:N11"/>
    <mergeCell ref="O8:O11"/>
    <mergeCell ref="P8:P11"/>
    <mergeCell ref="Q8:Q11"/>
    <mergeCell ref="K7:L8"/>
    <mergeCell ref="M7:M11"/>
    <mergeCell ref="N7:S7"/>
    <mergeCell ref="T7:U7"/>
    <mergeCell ref="V7:V11"/>
    <mergeCell ref="W7:W11"/>
    <mergeCell ref="B209:AY209"/>
    <mergeCell ref="B210:AC210"/>
    <mergeCell ref="B211:Q211"/>
    <mergeCell ref="X8:X11"/>
    <mergeCell ref="Y8:Y11"/>
    <mergeCell ref="Z8:Z11"/>
    <mergeCell ref="AA8:AA11"/>
    <mergeCell ref="G9:G11"/>
    <mergeCell ref="H9:J9"/>
    <mergeCell ref="K9:K11"/>
    <mergeCell ref="L9:L11"/>
    <mergeCell ref="H10:H11"/>
    <mergeCell ref="I10:I11"/>
    <mergeCell ref="R8:R11"/>
    <mergeCell ref="S8:S11"/>
    <mergeCell ref="T8:T11"/>
  </mergeCells>
  <printOptions horizontalCentered="1"/>
  <pageMargins left="0.23622047244094491" right="0.15748031496062992" top="0.76" bottom="0.75" header="0.31496062992125984" footer="0.31496062992125984"/>
  <pageSetup paperSize="9" scale="27" fitToHeight="0" orientation="landscape" useFirstPageNumber="1" horizontalDpi="4294967295" verticalDpi="4294967295" r:id="rId1"/>
  <headerFooter differentFirst="1" scaleWithDoc="0"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NSDP</vt:lpstr>
      <vt:lpstr>NSTW</vt:lpstr>
      <vt:lpstr>MTQG</vt:lpstr>
      <vt:lpstr>MTQG!Print_Area</vt:lpstr>
      <vt:lpstr>NSDP!Print_Area</vt:lpstr>
      <vt:lpstr>NSTW!Print_Area</vt:lpstr>
      <vt:lpstr>MTQG!Print_Titles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dell</cp:lastModifiedBy>
  <cp:lastPrinted>2023-04-15T14:18:29Z</cp:lastPrinted>
  <dcterms:created xsi:type="dcterms:W3CDTF">2023-04-11T03:43:01Z</dcterms:created>
  <dcterms:modified xsi:type="dcterms:W3CDTF">2023-06-12T09:35:02Z</dcterms:modified>
</cp:coreProperties>
</file>